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Лист2" sheetId="1" state="hidden" r:id="rId2"/>
    <sheet name="ІІІ кв.2021" sheetId="2" state="visible" r:id="rId3"/>
  </sheets>
  <definedNames>
    <definedName function="false" hidden="false" localSheetId="1" name="_xlnm.Print_Area" vbProcedure="false">'ІІІ кв.2021'!$A$1:$K$75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<sst xmlns="http://schemas.openxmlformats.org/spreadsheetml/2006/main" count="387" uniqueCount="86">
  <si>
    <t xml:space="preserve">Інформація про використання благодійних пожертв від фізичних та юридичних осіб</t>
  </si>
  <si>
    <r>
      <rPr>
        <sz val="14"/>
        <color rgb="FF000000"/>
        <rFont val="Times New Roman"/>
        <family val="1"/>
        <charset val="204"/>
      </rPr>
      <t xml:space="preserve">КНП" Павлоградська  лікарня інтенсивного лікування" ПМР" </t>
    </r>
    <r>
      <rPr>
        <b val="true"/>
        <sz val="14"/>
        <color rgb="FF000000"/>
        <rFont val="Times New Roman"/>
        <family val="1"/>
        <charset val="204"/>
      </rPr>
      <t xml:space="preserve">за ІІІ квартал </t>
    </r>
    <r>
      <rPr>
        <sz val="14"/>
        <color rgb="FF000000"/>
        <rFont val="Times New Roman"/>
        <family val="1"/>
        <charset val="204"/>
      </rPr>
      <t xml:space="preserve">2021 року</t>
    </r>
  </si>
  <si>
    <t xml:space="preserve">Період</t>
  </si>
  <si>
    <t xml:space="preserve">Найменування юридичної особи(або позначення фізичної особи)</t>
  </si>
  <si>
    <t xml:space="preserve">Благодійні пожертви, що були отримані закладом охорони здоров'я від фізичних та юридичних осіб</t>
  </si>
  <si>
    <t xml:space="preserve">Всього товарів і послуг в натуральній формі</t>
  </si>
  <si>
    <t xml:space="preserve">Використання закладом охорони здоров'я благодійних пожертв, отриманих у грошовій та натуральній(товари і послуги) формі</t>
  </si>
  <si>
    <t xml:space="preserve">Залишок невикорастаних грошових коштів, товарів та послуг на кінець звітного періоду, тис. грн.</t>
  </si>
  <si>
    <t xml:space="preserve">В грошовій формі, тис.грн.</t>
  </si>
  <si>
    <t xml:space="preserve">В натуральній формі (товари і послуги), тис.грн.</t>
  </si>
  <si>
    <t xml:space="preserve">Перелік товарів і послуг в натуральнній формі</t>
  </si>
  <si>
    <t xml:space="preserve">Напрямки використання у грошовій формі (стаття витрат)</t>
  </si>
  <si>
    <t xml:space="preserve">Сума, тис.грн.</t>
  </si>
  <si>
    <t xml:space="preserve">Перелік використаних товарів та послуг у натуральній формі</t>
  </si>
  <si>
    <t xml:space="preserve">Сума, тис. грн.</t>
  </si>
  <si>
    <t xml:space="preserve">липень</t>
  </si>
  <si>
    <t xml:space="preserve">Благодійна допомога від фіз.осіб</t>
  </si>
  <si>
    <t xml:space="preserve">-</t>
  </si>
  <si>
    <t xml:space="preserve">Комплекти для збору та транспортування біологічних зразків (102к-кт)</t>
  </si>
  <si>
    <t xml:space="preserve">Візир (захисний екран)(20шт), екран д/візирів(0,4кг)</t>
  </si>
  <si>
    <t xml:space="preserve">Благодійний фонд Здоров'я</t>
  </si>
  <si>
    <t xml:space="preserve">Новокаїн р-н д/ін. 0,5% 200мл фл(20уп)</t>
  </si>
  <si>
    <t xml:space="preserve">Пластир медичний 5х50см(20шт)</t>
  </si>
  <si>
    <t xml:space="preserve">Файл А4+глянц.0,40мкм,100(300шт)</t>
  </si>
  <si>
    <t xml:space="preserve">Кабель ПВС2х1,5(7м), вилка електрична(2шт)</t>
  </si>
  <si>
    <t xml:space="preserve">Таз(3шт)</t>
  </si>
  <si>
    <t xml:space="preserve">Каструля алюмін.20л(1шт)</t>
  </si>
  <si>
    <t xml:space="preserve">Журнал запису висновків(6шт), бланк "Направлення на МСЕК(500шт)</t>
  </si>
  <si>
    <t xml:space="preserve">Водонагрівач Раунд100(1шт)</t>
  </si>
  <si>
    <t xml:space="preserve">Кран3/4(14шт), американка 3/4(2шт), фітінг20/3/4(15шт), трійник 3/4 вн*вн(2шт), муфта з'єд.20(5шт)</t>
  </si>
  <si>
    <t xml:space="preserve">АКБ12V9AhVenturaHRL1234W</t>
  </si>
  <si>
    <t xml:space="preserve">Труба20МП(5м), фітінг20/3/4(4шт), пакля(1шт), уніпак(1шт), Коло125(1шт)</t>
  </si>
  <si>
    <t xml:space="preserve">Стериліум класик 1л (2шт)</t>
  </si>
  <si>
    <t xml:space="preserve">Кабель ВВГнгд4х4.0(9м), ел.автомат GE3/32А(3шт), короб для автомата(1шт), гофротруба 32мм н/г (9м), крепіж обойма 32-34мм (5шт)</t>
  </si>
  <si>
    <t xml:space="preserve">Послуга з техрозрахунку захисту будконстр.від іонізуючого випромінювання</t>
  </si>
  <si>
    <t xml:space="preserve">Послуга з підготовки документів щодо отримання ліцензії</t>
  </si>
  <si>
    <t xml:space="preserve">Послуга з заправки картрилда, заміна ролика подачі папер.</t>
  </si>
  <si>
    <t xml:space="preserve">Послуга з заправки картриджа</t>
  </si>
  <si>
    <t xml:space="preserve">Послуга з ремонту домофона із заміною викличної панелі</t>
  </si>
  <si>
    <t xml:space="preserve">Послуга з заправки картриджа, заміна леза очищення</t>
  </si>
  <si>
    <t xml:space="preserve">серпень</t>
  </si>
  <si>
    <t xml:space="preserve">Швидкий тест для виявлення антитіл до вірусу імунодефіциту людини (ВІЛ), експрес-тест ВІЛ - 1.2.0 "Швидка відповідь"</t>
  </si>
  <si>
    <t xml:space="preserve">Бетадін р/н д/ін. 10%1000мл(1фл)</t>
  </si>
  <si>
    <t xml:space="preserve">Цемент 25кг(1шт), шпаклівка фініш 25кг(1шт), емаль 2.8біла(10шт), колор персик(2шт), колор синій(2шт), розчинник 1л(2шт), емаль чер.-кор.2.8л(1шт), шпаклівка 1.5кг по дереву(1шт), грунт1:4 (2шт)</t>
  </si>
  <si>
    <t xml:space="preserve">Касова стрічка 57/12терм(50шт), книга А4/газ канц.96л (5шт), файл А4+глянц 0,40мкм, 100 (200шт), бланк "Аналіз крові на вміст глюкози натщесерце (5000шт), бланк "Аналіз сечі загальний" (3000шт), бланк "Клінічний аналіз крові" (5000шт), бланк "Біохімічний аналіз крові"(5000шт), журнал реєстрації аналізів(2шт), журнал реєстр.результ.біохім.дослідж.(1шт)</t>
  </si>
  <si>
    <t xml:space="preserve">Лампа LED10Вт Е27 4500К(15шт)</t>
  </si>
  <si>
    <t xml:space="preserve">Журнал реєстр.амбулат.(3шт), журнал обліку рпийому хворих 200л (4шт)</t>
  </si>
  <si>
    <t xml:space="preserve">Комп'ютер IRS tower 10G (1шт)</t>
  </si>
  <si>
    <t xml:space="preserve">Послуга з оренди автотранспорту (червень)</t>
  </si>
  <si>
    <t xml:space="preserve">Послуга з оренди автотранспорту (липень)</t>
  </si>
  <si>
    <t xml:space="preserve">Послуга з поточного рмонту рентгенапарата</t>
  </si>
  <si>
    <t xml:space="preserve">Послуга з заміни термоплівки принтера</t>
  </si>
  <si>
    <t xml:space="preserve">Послуга з поточного ремонта принтера</t>
  </si>
  <si>
    <t xml:space="preserve">Послуга з виготовлення проектної документації по об'єкту "Реконструкція системи забезпечення киснем"</t>
  </si>
  <si>
    <t xml:space="preserve">Послуга з роботи з проведення експертизи проекту будівицтва "реконструкція системи забезпечення киснем"</t>
  </si>
  <si>
    <t xml:space="preserve">Послуга з навчання Правил безпечної експлуатації електроустановок споживачів</t>
  </si>
  <si>
    <t xml:space="preserve">Послуга з навчання Правил технічної експлуатації теплових установок і мереж</t>
  </si>
  <si>
    <t xml:space="preserve">вересень</t>
  </si>
  <si>
    <t xml:space="preserve">Дімедрол-Дарниця р-н д/ін.10мг/мл 1мл амп.№10 (7уп), Дімедрол-Дарниця р-н д/ін.20мг/мл 2мл амп.№10 (3уп), </t>
  </si>
  <si>
    <t xml:space="preserve">Дезінфікуючий засіб для гігієнічної та хірургічної обробки рук і шкіри Ізосептин, 1000мл з дозатором (2шт), рукавички оглядові нітрилові н/с, хлоровані, текстуровані, б/п (4уп), маска медична тришароа з гумовими петлями (700шт)</t>
  </si>
  <si>
    <t xml:space="preserve">Пірометр (інфрачервоний трмометр), модель НТ-820D в комплекті з батарейками ТМ "ВОЛЕС"</t>
  </si>
  <si>
    <t xml:space="preserve">Лезо "Супутник"(20шт), клей ПВА 2.5кг (1шт), мило туалетне 70г (20шт), пакети д/сміття 120л (20шт), пакети д/сміття 35л/50шт (10шт), лампа 60w220V (20шт), лампа ЛОН 100Вт (20шт)</t>
  </si>
  <si>
    <t xml:space="preserve">Кутасепт 1000мл (6фл)</t>
  </si>
  <si>
    <t xml:space="preserve">Новокаїн р-н д/ін. 0,5% 200мл фл(20уп), пластир 5х500см (8шт), кетгут стер. метр.№3 (12шт), кетгут стер. метр.№4 (9шт),  кетгут стер. метр.№3 (15шт), </t>
  </si>
  <si>
    <t xml:space="preserve">Водоемульсіонка 14кг (4шт)</t>
  </si>
  <si>
    <t xml:space="preserve">Шпаклівка стартова (2шт), валік 150 (3шт), макловиця 50х180мм (3шт), наждачний папір 100 (2м)</t>
  </si>
  <si>
    <t xml:space="preserve">Пластир 2Вткан.х/б 5х500</t>
  </si>
  <si>
    <t xml:space="preserve">Кутасепт д/нар.1000мл (2фл)</t>
  </si>
  <si>
    <t xml:space="preserve">Проявник концентр.рідкий д/руч.плівки 3л/15 (4кан.)</t>
  </si>
  <si>
    <t xml:space="preserve">Білизна посуд 5000мл (1шт), білизна скло 5000мл (1шт)</t>
  </si>
  <si>
    <t xml:space="preserve">Експрес-тест д/визначення антигену до вірусу SARS-COV-2 RCD-802</t>
  </si>
  <si>
    <t xml:space="preserve">Послуга з діагностики та ремонту пилососа</t>
  </si>
  <si>
    <t xml:space="preserve">Послуга з ремонту комп'ютера</t>
  </si>
  <si>
    <t xml:space="preserve">Послуга з тех.обсл.та ремонту рен.</t>
  </si>
  <si>
    <t xml:space="preserve">Послуга з діагностики апарата інтенсивної терапії</t>
  </si>
  <si>
    <t xml:space="preserve">Послуга з діагностики апарата УЗД</t>
  </si>
  <si>
    <t xml:space="preserve">Послуга з плати за надання інших адмінпослуг "35"Державна інспекція ядерного регулювання</t>
  </si>
  <si>
    <t xml:space="preserve">Послуга з оренди автотранспорту</t>
  </si>
  <si>
    <t xml:space="preserve">Послуга </t>
  </si>
  <si>
    <t xml:space="preserve">Директор</t>
  </si>
  <si>
    <r>
      <rPr>
        <sz val="12"/>
        <color rgb="FF000000"/>
        <rFont val="Times New Roman"/>
        <family val="1"/>
        <charset val="204"/>
      </rPr>
      <t xml:space="preserve">      </t>
    </r>
    <r>
      <rPr>
        <u val="single"/>
        <sz val="12"/>
        <color rgb="FF000000"/>
        <rFont val="Times New Roman"/>
        <family val="1"/>
        <charset val="204"/>
      </rPr>
      <t xml:space="preserve">     І.В. Жицька          </t>
    </r>
  </si>
  <si>
    <t xml:space="preserve">(підпис)</t>
  </si>
  <si>
    <t xml:space="preserve">Головний бухгалтер</t>
  </si>
  <si>
    <r>
      <rPr>
        <sz val="12"/>
        <color rgb="FF000000"/>
        <rFont val="Times New Roman"/>
        <family val="1"/>
        <charset val="204"/>
      </rPr>
      <t xml:space="preserve">     </t>
    </r>
    <r>
      <rPr>
        <u val="single"/>
        <sz val="12"/>
        <color rgb="FF000000"/>
        <rFont val="Times New Roman"/>
        <family val="1"/>
        <charset val="204"/>
      </rPr>
      <t xml:space="preserve">      В.М. Полулях        </t>
    </r>
  </si>
  <si>
    <t xml:space="preserve">Бухгалтер</t>
  </si>
  <si>
    <r>
      <rPr>
        <sz val="12"/>
        <color rgb="FF000000"/>
        <rFont val="Times New Roman"/>
        <family val="1"/>
        <charset val="204"/>
      </rPr>
      <t xml:space="preserve">    </t>
    </r>
    <r>
      <rPr>
        <u val="single"/>
        <sz val="12"/>
        <color rgb="FF000000"/>
        <rFont val="Times New Roman"/>
        <family val="1"/>
        <charset val="204"/>
      </rPr>
      <t xml:space="preserve">        С.В. Пащенко       </t>
    </r>
    <r>
      <rPr>
        <sz val="12"/>
        <color rgb="FF000000"/>
        <rFont val="Times New Roman"/>
        <family val="1"/>
        <charset val="204"/>
      </rPr>
      <t xml:space="preserve"> </t>
    </r>
  </si>
</sst>
</file>

<file path=xl/styles.xml><?xml version="1.0" encoding="utf-8"?>
<styleSheet xmlns="http://schemas.openxmlformats.org/spreadsheetml/2006/main">
  <numFmts count="4">
    <numFmt numFmtId="164" formatCode="General"/>
    <numFmt numFmtId="165" formatCode="0.00"/>
    <numFmt numFmtId="166" formatCode="General"/>
    <numFmt numFmtId="167" formatCode="#\ ##0.00"/>
  </numFmts>
  <fonts count="14">
    <font>
      <sz val="11"/>
      <color rgb="FF000000"/>
      <name val="Calibri"/>
      <family val="2"/>
      <charset val="1"/>
    </font>
    <font>
      <sz val="10"/>
      <name val="Arial"/>
      <family val="0"/>
      <charset val="204"/>
    </font>
    <font>
      <sz val="10"/>
      <name val="Arial"/>
      <family val="0"/>
      <charset val="204"/>
    </font>
    <font>
      <sz val="10"/>
      <name val="Arial"/>
      <family val="0"/>
      <charset val="204"/>
    </font>
    <font>
      <sz val="12"/>
      <color rgb="FF000000"/>
      <name val="Calibri"/>
      <family val="2"/>
      <charset val="1"/>
    </font>
    <font>
      <sz val="14"/>
      <color rgb="FF000000"/>
      <name val="Times New Roman"/>
      <family val="1"/>
      <charset val="204"/>
    </font>
    <font>
      <b val="true"/>
      <sz val="14"/>
      <color rgb="FF000000"/>
      <name val="Times New Roman"/>
      <family val="1"/>
      <charset val="204"/>
    </font>
    <font>
      <sz val="12"/>
      <color rgb="FF000000"/>
      <name val="Calibri"/>
      <family val="2"/>
      <charset val="204"/>
    </font>
    <font>
      <sz val="12"/>
      <name val="Calibri"/>
      <family val="2"/>
      <charset val="204"/>
    </font>
    <font>
      <b val="true"/>
      <sz val="12"/>
      <color rgb="FF000000"/>
      <name val="Calibri"/>
      <family val="2"/>
      <charset val="1"/>
    </font>
    <font>
      <b val="true"/>
      <sz val="12"/>
      <name val="Calibri"/>
      <family val="2"/>
      <charset val="204"/>
    </font>
    <font>
      <b val="true"/>
      <sz val="12"/>
      <color rgb="FF000000"/>
      <name val="Calibri"/>
      <family val="2"/>
      <charset val="204"/>
    </font>
    <font>
      <sz val="12"/>
      <color rgb="FF000000"/>
      <name val="Times New Roman"/>
      <family val="1"/>
      <charset val="204"/>
    </font>
    <font>
      <u val="single"/>
      <sz val="12"/>
      <color rgb="FF000000"/>
      <name val="Times New Roman"/>
      <family val="1"/>
      <charset val="204"/>
    </font>
  </fonts>
  <fills count="2">
    <fill>
      <patternFill patternType="none"/>
    </fill>
    <fill>
      <patternFill patternType="gray125"/>
    </fill>
  </fills>
  <borders count="4">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2" xfId="0" applyFont="true" applyBorder="true" applyAlignment="true" applyProtection="false">
      <alignment horizontal="general" vertical="top" textRotation="0" wrapText="true" indent="0" shrinkToFit="false"/>
      <protection locked="true" hidden="false"/>
    </xf>
    <xf numFmtId="165" fontId="7" fillId="0" borderId="2"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false">
      <alignment horizontal="left" vertical="top" textRotation="0" wrapText="true" indent="0" shrinkToFit="false"/>
      <protection locked="true" hidden="false"/>
    </xf>
    <xf numFmtId="165" fontId="8" fillId="0" borderId="2" xfId="0" applyFont="true" applyBorder="true" applyAlignment="true" applyProtection="false">
      <alignment horizontal="center" vertical="top" textRotation="0" wrapText="false" indent="0" shrinkToFit="false"/>
      <protection locked="true" hidden="false"/>
    </xf>
    <xf numFmtId="164" fontId="7" fillId="0" borderId="2" xfId="0" applyFont="true" applyBorder="true" applyAlignment="true" applyProtection="false">
      <alignment horizontal="center" vertical="center" textRotation="0" wrapText="false" indent="0" shrinkToFit="false"/>
      <protection locked="true" hidden="false"/>
    </xf>
    <xf numFmtId="166" fontId="8" fillId="0" borderId="2" xfId="0" applyFont="true" applyBorder="true" applyAlignment="true" applyProtection="false">
      <alignment horizontal="general" vertical="bottom" textRotation="0" wrapText="true" indent="0" shrinkToFit="false"/>
      <protection locked="true" hidden="false"/>
    </xf>
    <xf numFmtId="165" fontId="8" fillId="0" borderId="2" xfId="0" applyFont="true" applyBorder="true" applyAlignment="true" applyProtection="false">
      <alignment horizontal="center" vertical="bottom" textRotation="0" wrapText="false" indent="0" shrinkToFit="false"/>
      <protection locked="true" hidden="false"/>
    </xf>
    <xf numFmtId="167" fontId="7" fillId="0" borderId="2" xfId="0"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general" vertical="top" textRotation="0" wrapText="true" indent="0" shrinkToFit="false"/>
      <protection locked="true" hidden="false"/>
    </xf>
    <xf numFmtId="164" fontId="9" fillId="0" borderId="2" xfId="0" applyFont="true" applyBorder="true" applyAlignment="false" applyProtection="false">
      <alignment horizontal="general" vertical="bottom" textRotation="0" wrapText="false" indent="0" shrinkToFit="false"/>
      <protection locked="true" hidden="false"/>
    </xf>
    <xf numFmtId="165" fontId="10" fillId="0" borderId="2" xfId="0" applyFont="true" applyBorder="true" applyAlignment="true" applyProtection="false">
      <alignment horizontal="center" vertical="top" textRotation="0" wrapText="false" indent="0" shrinkToFit="false"/>
      <protection locked="true" hidden="false"/>
    </xf>
    <xf numFmtId="164" fontId="11" fillId="0" borderId="2"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4" fillId="0" borderId="3" xfId="0" applyFont="true" applyBorder="true" applyAlignment="false" applyProtection="false">
      <alignment horizontal="general" vertical="bottom" textRotation="0" wrapText="false" indent="0" shrinkToFit="false"/>
      <protection locked="true" hidden="false"/>
    </xf>
    <xf numFmtId="165" fontId="4" fillId="0" borderId="3"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0" borderId="1" xfId="0" applyFont="true" applyBorder="true" applyAlignment="true" applyProtection="false">
      <alignment horizontal="center"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2" fillId="0" borderId="3" xfId="0" applyFont="true" applyBorder="true" applyAlignment="true" applyProtection="false">
      <alignment horizontal="center" vertical="bottom" textRotation="0" wrapText="false" indent="0" shrinkToFit="false"/>
      <protection locked="true" hidden="false"/>
    </xf>
    <xf numFmtId="165" fontId="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1" activeCellId="0" sqref="A1"/>
    </sheetView>
  </sheetViews>
  <sheetFormatPr defaultColWidth="8.55078125" defaultRowHeight="15" zeroHeight="false" outlineLevelRow="0" outlineLevelCol="0"/>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74"/>
  <sheetViews>
    <sheetView showFormulas="false" showGridLines="true" showRowColHeaders="true" showZeros="true" rightToLeft="false" tabSelected="true" showOutlineSymbols="true" defaultGridColor="true" view="pageBreakPreview" topLeftCell="A57" colorId="64" zoomScale="75" zoomScaleNormal="75" zoomScalePageLayoutView="75" workbookViewId="0">
      <selection pane="topLeft" activeCell="E47" activeCellId="0" sqref="E47"/>
    </sheetView>
  </sheetViews>
  <sheetFormatPr defaultColWidth="9.15625" defaultRowHeight="25.5" zeroHeight="false" outlineLevelRow="0" outlineLevelCol="0"/>
  <cols>
    <col collapsed="false" customWidth="true" hidden="false" outlineLevel="0" max="1" min="1" style="1" width="11.57"/>
    <col collapsed="false" customWidth="true" hidden="false" outlineLevel="0" max="2" min="2" style="1" width="20.57"/>
    <col collapsed="false" customWidth="true" hidden="false" outlineLevel="0" max="3" min="3" style="1" width="11.42"/>
    <col collapsed="false" customWidth="true" hidden="false" outlineLevel="0" max="4" min="4" style="1" width="15.71"/>
    <col collapsed="false" customWidth="true" hidden="false" outlineLevel="0" max="5" min="5" style="1" width="61"/>
    <col collapsed="false" customWidth="true" hidden="false" outlineLevel="0" max="6" min="6" style="1" width="16.71"/>
    <col collapsed="false" customWidth="true" hidden="false" outlineLevel="0" max="7" min="7" style="1" width="15.57"/>
    <col collapsed="false" customWidth="true" hidden="false" outlineLevel="0" max="8" min="8" style="1" width="11.57"/>
    <col collapsed="false" customWidth="true" hidden="false" outlineLevel="0" max="9" min="9" style="1" width="62.14"/>
    <col collapsed="false" customWidth="true" hidden="false" outlineLevel="0" max="10" min="10" style="1" width="14.57"/>
    <col collapsed="false" customWidth="true" hidden="false" outlineLevel="0" max="11" min="11" style="1" width="17.71"/>
    <col collapsed="false" customWidth="false" hidden="false" outlineLevel="0" max="1024" min="12" style="1" width="9.14"/>
  </cols>
  <sheetData>
    <row r="1" customFormat="false" ht="25.5" hidden="false" customHeight="true" outlineLevel="0" collapsed="false">
      <c r="A1" s="2" t="s">
        <v>0</v>
      </c>
      <c r="B1" s="2"/>
      <c r="C1" s="2"/>
      <c r="D1" s="2"/>
      <c r="E1" s="2"/>
      <c r="F1" s="2"/>
      <c r="G1" s="2"/>
      <c r="H1" s="2"/>
      <c r="I1" s="2"/>
      <c r="J1" s="2"/>
      <c r="K1" s="2"/>
      <c r="L1" s="3"/>
      <c r="M1" s="3"/>
      <c r="N1" s="3"/>
      <c r="O1" s="3"/>
      <c r="P1" s="3"/>
      <c r="Q1" s="3"/>
      <c r="R1" s="3"/>
      <c r="S1" s="3"/>
      <c r="T1" s="3"/>
    </row>
    <row r="2" customFormat="false" ht="25.5" hidden="false" customHeight="true" outlineLevel="0" collapsed="false">
      <c r="A2" s="4" t="s">
        <v>1</v>
      </c>
      <c r="B2" s="4"/>
      <c r="C2" s="4"/>
      <c r="D2" s="4"/>
      <c r="E2" s="4"/>
      <c r="F2" s="4"/>
      <c r="G2" s="4"/>
      <c r="H2" s="4"/>
      <c r="I2" s="4"/>
      <c r="J2" s="4"/>
      <c r="K2" s="4"/>
      <c r="L2" s="3"/>
      <c r="M2" s="3"/>
      <c r="N2" s="3"/>
      <c r="O2" s="3"/>
      <c r="P2" s="3"/>
      <c r="Q2" s="3"/>
      <c r="R2" s="3"/>
      <c r="S2" s="3"/>
      <c r="T2" s="3"/>
    </row>
    <row r="3" customFormat="false" ht="39.75" hidden="false" customHeight="true" outlineLevel="0" collapsed="false">
      <c r="A3" s="5" t="s">
        <v>2</v>
      </c>
      <c r="B3" s="6" t="s">
        <v>3</v>
      </c>
      <c r="C3" s="7" t="s">
        <v>4</v>
      </c>
      <c r="D3" s="7"/>
      <c r="E3" s="7"/>
      <c r="F3" s="6" t="s">
        <v>5</v>
      </c>
      <c r="G3" s="7" t="s">
        <v>6</v>
      </c>
      <c r="H3" s="7"/>
      <c r="I3" s="7"/>
      <c r="J3" s="7"/>
      <c r="K3" s="6" t="s">
        <v>7</v>
      </c>
    </row>
    <row r="4" customFormat="false" ht="100.5" hidden="false" customHeight="true" outlineLevel="0" collapsed="false">
      <c r="A4" s="5"/>
      <c r="B4" s="6"/>
      <c r="C4" s="6" t="s">
        <v>8</v>
      </c>
      <c r="D4" s="6" t="s">
        <v>9</v>
      </c>
      <c r="E4" s="6" t="s">
        <v>10</v>
      </c>
      <c r="F4" s="6"/>
      <c r="G4" s="6" t="s">
        <v>11</v>
      </c>
      <c r="H4" s="6" t="s">
        <v>12</v>
      </c>
      <c r="I4" s="6" t="s">
        <v>13</v>
      </c>
      <c r="J4" s="6" t="s">
        <v>14</v>
      </c>
      <c r="K4" s="6"/>
    </row>
    <row r="5" customFormat="false" ht="47.25" hidden="false" customHeight="false" outlineLevel="0" collapsed="false">
      <c r="A5" s="8" t="s">
        <v>15</v>
      </c>
      <c r="B5" s="9" t="s">
        <v>16</v>
      </c>
      <c r="C5" s="5" t="s">
        <v>17</v>
      </c>
      <c r="D5" s="10" t="n">
        <f aca="false">2746.86/1000</f>
        <v>2.74686</v>
      </c>
      <c r="E5" s="11" t="s">
        <v>18</v>
      </c>
      <c r="F5" s="12" t="n">
        <f aca="false">SUM(D5)</f>
        <v>2.74686</v>
      </c>
      <c r="G5" s="13" t="s">
        <v>17</v>
      </c>
      <c r="H5" s="13" t="s">
        <v>17</v>
      </c>
      <c r="I5" s="14" t="str">
        <f aca="false">E5</f>
        <v>Комплекти для збору та транспортування біологічних зразків (102к-кт)</v>
      </c>
      <c r="J5" s="15" t="n">
        <f aca="false">F5</f>
        <v>2.74686</v>
      </c>
      <c r="K5" s="5" t="s">
        <v>17</v>
      </c>
    </row>
    <row r="6" customFormat="false" ht="47.25" hidden="false" customHeight="false" outlineLevel="0" collapsed="false">
      <c r="A6" s="8" t="s">
        <v>15</v>
      </c>
      <c r="B6" s="9" t="s">
        <v>16</v>
      </c>
      <c r="C6" s="5" t="s">
        <v>17</v>
      </c>
      <c r="D6" s="10" t="n">
        <f aca="false">703.75/1000</f>
        <v>0.70375</v>
      </c>
      <c r="E6" s="11" t="s">
        <v>19</v>
      </c>
      <c r="F6" s="12" t="n">
        <f aca="false">SUM(D6)</f>
        <v>0.70375</v>
      </c>
      <c r="G6" s="13" t="s">
        <v>17</v>
      </c>
      <c r="H6" s="13" t="s">
        <v>17</v>
      </c>
      <c r="I6" s="14" t="str">
        <f aca="false">E6</f>
        <v>Візир (захисний екран)(20шт), екран д/візирів(0,4кг)</v>
      </c>
      <c r="J6" s="15" t="n">
        <f aca="false">F6</f>
        <v>0.70375</v>
      </c>
      <c r="K6" s="5" t="s">
        <v>17</v>
      </c>
    </row>
    <row r="7" customFormat="false" ht="31.5" hidden="false" customHeight="false" outlineLevel="0" collapsed="false">
      <c r="A7" s="8" t="s">
        <v>15</v>
      </c>
      <c r="B7" s="9" t="s">
        <v>20</v>
      </c>
      <c r="C7" s="5" t="s">
        <v>17</v>
      </c>
      <c r="D7" s="16" t="n">
        <f aca="false">390.8/1000</f>
        <v>0.3908</v>
      </c>
      <c r="E7" s="11" t="s">
        <v>21</v>
      </c>
      <c r="F7" s="12" t="n">
        <f aca="false">SUM(D7)</f>
        <v>0.3908</v>
      </c>
      <c r="G7" s="13"/>
      <c r="H7" s="13"/>
      <c r="I7" s="14" t="str">
        <f aca="false">E7</f>
        <v>Новокаїн р-н д/ін. 0,5% 200мл фл(20уп)</v>
      </c>
      <c r="J7" s="15" t="n">
        <f aca="false">F7</f>
        <v>0.3908</v>
      </c>
      <c r="K7" s="5"/>
    </row>
    <row r="8" customFormat="false" ht="31.5" hidden="false" customHeight="false" outlineLevel="0" collapsed="false">
      <c r="A8" s="8" t="s">
        <v>15</v>
      </c>
      <c r="B8" s="9" t="s">
        <v>20</v>
      </c>
      <c r="C8" s="5" t="s">
        <v>17</v>
      </c>
      <c r="D8" s="16" t="n">
        <f aca="false">540/1000</f>
        <v>0.54</v>
      </c>
      <c r="E8" s="17" t="s">
        <v>22</v>
      </c>
      <c r="F8" s="12" t="n">
        <f aca="false">SUM(D8)</f>
        <v>0.54</v>
      </c>
      <c r="G8" s="13"/>
      <c r="H8" s="13"/>
      <c r="I8" s="14" t="str">
        <f aca="false">E8</f>
        <v>Пластир медичний 5х50см(20шт)</v>
      </c>
      <c r="J8" s="15" t="n">
        <f aca="false">F8</f>
        <v>0.54</v>
      </c>
      <c r="K8" s="5"/>
    </row>
    <row r="9" customFormat="false" ht="31.5" hidden="false" customHeight="false" outlineLevel="0" collapsed="false">
      <c r="A9" s="8" t="s">
        <v>15</v>
      </c>
      <c r="B9" s="9" t="s">
        <v>20</v>
      </c>
      <c r="C9" s="5" t="s">
        <v>17</v>
      </c>
      <c r="D9" s="16" t="n">
        <f aca="false">300/1000</f>
        <v>0.3</v>
      </c>
      <c r="E9" s="17" t="s">
        <v>23</v>
      </c>
      <c r="F9" s="12" t="n">
        <f aca="false">SUM(D9)</f>
        <v>0.3</v>
      </c>
      <c r="G9" s="13"/>
      <c r="H9" s="13"/>
      <c r="I9" s="14" t="str">
        <f aca="false">E9</f>
        <v>Файл А4+глянц.0,40мкм,100(300шт)</v>
      </c>
      <c r="J9" s="15" t="n">
        <f aca="false">F9</f>
        <v>0.3</v>
      </c>
      <c r="K9" s="5"/>
    </row>
    <row r="10" customFormat="false" ht="31.5" hidden="false" customHeight="false" outlineLevel="0" collapsed="false">
      <c r="A10" s="8" t="s">
        <v>15</v>
      </c>
      <c r="B10" s="9" t="s">
        <v>20</v>
      </c>
      <c r="C10" s="5" t="s">
        <v>17</v>
      </c>
      <c r="D10" s="16" t="n">
        <f aca="false">168/1000</f>
        <v>0.168</v>
      </c>
      <c r="E10" s="17" t="s">
        <v>24</v>
      </c>
      <c r="F10" s="12" t="n">
        <f aca="false">SUM(D10)</f>
        <v>0.168</v>
      </c>
      <c r="G10" s="13"/>
      <c r="H10" s="13"/>
      <c r="I10" s="14" t="str">
        <f aca="false">E10</f>
        <v>Кабель ПВС2х1,5(7м), вилка електрична(2шт)</v>
      </c>
      <c r="J10" s="15" t="n">
        <f aca="false">F10</f>
        <v>0.168</v>
      </c>
      <c r="K10" s="5"/>
    </row>
    <row r="11" customFormat="false" ht="31.5" hidden="false" customHeight="false" outlineLevel="0" collapsed="false">
      <c r="A11" s="8" t="s">
        <v>15</v>
      </c>
      <c r="B11" s="9" t="s">
        <v>20</v>
      </c>
      <c r="C11" s="5" t="s">
        <v>17</v>
      </c>
      <c r="D11" s="16" t="n">
        <f aca="false">143/1000</f>
        <v>0.143</v>
      </c>
      <c r="E11" s="17" t="s">
        <v>25</v>
      </c>
      <c r="F11" s="12" t="n">
        <f aca="false">SUM(D11)</f>
        <v>0.143</v>
      </c>
      <c r="G11" s="13"/>
      <c r="H11" s="13"/>
      <c r="I11" s="14" t="str">
        <f aca="false">E11</f>
        <v>Таз(3шт)</v>
      </c>
      <c r="J11" s="15" t="n">
        <f aca="false">F11</f>
        <v>0.143</v>
      </c>
      <c r="K11" s="5"/>
    </row>
    <row r="12" customFormat="false" ht="31.5" hidden="false" customHeight="false" outlineLevel="0" collapsed="false">
      <c r="A12" s="8" t="s">
        <v>15</v>
      </c>
      <c r="B12" s="9" t="s">
        <v>20</v>
      </c>
      <c r="C12" s="5" t="s">
        <v>17</v>
      </c>
      <c r="D12" s="16" t="n">
        <f aca="false">650/1000</f>
        <v>0.65</v>
      </c>
      <c r="E12" s="17" t="s">
        <v>26</v>
      </c>
      <c r="F12" s="12" t="n">
        <f aca="false">SUM(D12)</f>
        <v>0.65</v>
      </c>
      <c r="G12" s="13"/>
      <c r="H12" s="13"/>
      <c r="I12" s="14" t="str">
        <f aca="false">E12</f>
        <v>Каструля алюмін.20л(1шт)</v>
      </c>
      <c r="J12" s="15" t="n">
        <f aca="false">F12</f>
        <v>0.65</v>
      </c>
      <c r="K12" s="5"/>
    </row>
    <row r="13" customFormat="false" ht="31.5" hidden="false" customHeight="false" outlineLevel="0" collapsed="false">
      <c r="A13" s="8" t="s">
        <v>15</v>
      </c>
      <c r="B13" s="9" t="s">
        <v>20</v>
      </c>
      <c r="C13" s="5" t="s">
        <v>17</v>
      </c>
      <c r="D13" s="16" t="n">
        <f aca="false">1806/1000</f>
        <v>1.806</v>
      </c>
      <c r="E13" s="17" t="s">
        <v>27</v>
      </c>
      <c r="F13" s="12" t="n">
        <f aca="false">SUM(D13)</f>
        <v>1.806</v>
      </c>
      <c r="G13" s="13"/>
      <c r="H13" s="13"/>
      <c r="I13" s="14" t="str">
        <f aca="false">E13</f>
        <v>Журнал запису висновків(6шт), бланк "Направлення на МСЕК(500шт)</v>
      </c>
      <c r="J13" s="15" t="n">
        <f aca="false">F13</f>
        <v>1.806</v>
      </c>
      <c r="K13" s="5"/>
    </row>
    <row r="14" customFormat="false" ht="31.5" hidden="false" customHeight="false" outlineLevel="0" collapsed="false">
      <c r="A14" s="8" t="s">
        <v>15</v>
      </c>
      <c r="B14" s="9" t="s">
        <v>20</v>
      </c>
      <c r="C14" s="5" t="s">
        <v>17</v>
      </c>
      <c r="D14" s="16" t="n">
        <f aca="false">2830/1000</f>
        <v>2.83</v>
      </c>
      <c r="E14" s="17" t="s">
        <v>28</v>
      </c>
      <c r="F14" s="12" t="n">
        <f aca="false">SUM(D14)</f>
        <v>2.83</v>
      </c>
      <c r="G14" s="13"/>
      <c r="H14" s="13"/>
      <c r="I14" s="14" t="str">
        <f aca="false">E14</f>
        <v>Водонагрівач Раунд100(1шт)</v>
      </c>
      <c r="J14" s="15" t="n">
        <f aca="false">F14</f>
        <v>2.83</v>
      </c>
      <c r="K14" s="5"/>
    </row>
    <row r="15" customFormat="false" ht="31.5" hidden="false" customHeight="false" outlineLevel="0" collapsed="false">
      <c r="A15" s="8" t="s">
        <v>15</v>
      </c>
      <c r="B15" s="9" t="s">
        <v>20</v>
      </c>
      <c r="C15" s="5" t="s">
        <v>17</v>
      </c>
      <c r="D15" s="16" t="n">
        <f aca="false">2550/1000</f>
        <v>2.55</v>
      </c>
      <c r="E15" s="17" t="s">
        <v>29</v>
      </c>
      <c r="F15" s="12" t="n">
        <f aca="false">SUM(D15)</f>
        <v>2.55</v>
      </c>
      <c r="G15" s="13"/>
      <c r="H15" s="13"/>
      <c r="I15" s="14" t="str">
        <f aca="false">E15</f>
        <v>Кран3/4(14шт), американка 3/4(2шт), фітінг20/3/4(15шт), трійник 3/4 вн*вн(2шт), муфта з'єд.20(5шт)</v>
      </c>
      <c r="J15" s="15" t="n">
        <f aca="false">F15</f>
        <v>2.55</v>
      </c>
      <c r="K15" s="5"/>
    </row>
    <row r="16" customFormat="false" ht="31.5" hidden="false" customHeight="false" outlineLevel="0" collapsed="false">
      <c r="A16" s="8" t="s">
        <v>15</v>
      </c>
      <c r="B16" s="9" t="s">
        <v>20</v>
      </c>
      <c r="C16" s="5" t="s">
        <v>17</v>
      </c>
      <c r="D16" s="16" t="n">
        <f aca="false">570/1000</f>
        <v>0.57</v>
      </c>
      <c r="E16" s="17" t="s">
        <v>30</v>
      </c>
      <c r="F16" s="12" t="n">
        <f aca="false">SUM(D16)</f>
        <v>0.57</v>
      </c>
      <c r="G16" s="13"/>
      <c r="H16" s="13"/>
      <c r="I16" s="14" t="str">
        <f aca="false">E16</f>
        <v>АКБ12V9AhVenturaHRL1234W</v>
      </c>
      <c r="J16" s="15" t="n">
        <f aca="false">F16</f>
        <v>0.57</v>
      </c>
      <c r="K16" s="5"/>
    </row>
    <row r="17" customFormat="false" ht="31.5" hidden="false" customHeight="false" outlineLevel="0" collapsed="false">
      <c r="A17" s="8" t="s">
        <v>15</v>
      </c>
      <c r="B17" s="9" t="s">
        <v>20</v>
      </c>
      <c r="C17" s="5" t="s">
        <v>17</v>
      </c>
      <c r="D17" s="16" t="n">
        <f aca="false">348/1000</f>
        <v>0.348</v>
      </c>
      <c r="E17" s="17" t="s">
        <v>31</v>
      </c>
      <c r="F17" s="12" t="n">
        <f aca="false">SUM(D17)</f>
        <v>0.348</v>
      </c>
      <c r="G17" s="13"/>
      <c r="H17" s="13"/>
      <c r="I17" s="14" t="str">
        <f aca="false">E17</f>
        <v>Труба20МП(5м), фітінг20/3/4(4шт), пакля(1шт), уніпак(1шт), Коло125(1шт)</v>
      </c>
      <c r="J17" s="15" t="n">
        <f aca="false">F17</f>
        <v>0.348</v>
      </c>
      <c r="K17" s="5"/>
    </row>
    <row r="18" customFormat="false" ht="31.5" hidden="false" customHeight="false" outlineLevel="0" collapsed="false">
      <c r="A18" s="8" t="s">
        <v>15</v>
      </c>
      <c r="B18" s="9" t="s">
        <v>20</v>
      </c>
      <c r="C18" s="5" t="s">
        <v>17</v>
      </c>
      <c r="D18" s="16" t="n">
        <f aca="false">796/1000</f>
        <v>0.796</v>
      </c>
      <c r="E18" s="17" t="s">
        <v>32</v>
      </c>
      <c r="F18" s="12" t="n">
        <f aca="false">SUM(D18)</f>
        <v>0.796</v>
      </c>
      <c r="G18" s="13"/>
      <c r="H18" s="13"/>
      <c r="I18" s="14" t="str">
        <f aca="false">E18</f>
        <v>Стериліум класик 1л (2шт)</v>
      </c>
      <c r="J18" s="15" t="n">
        <f aca="false">F18</f>
        <v>0.796</v>
      </c>
      <c r="K18" s="5"/>
    </row>
    <row r="19" customFormat="false" ht="47.25" hidden="false" customHeight="false" outlineLevel="0" collapsed="false">
      <c r="A19" s="8" t="s">
        <v>15</v>
      </c>
      <c r="B19" s="9" t="s">
        <v>20</v>
      </c>
      <c r="C19" s="5" t="s">
        <v>17</v>
      </c>
      <c r="D19" s="16" t="n">
        <f aca="false">1850.7/1000</f>
        <v>1.8507</v>
      </c>
      <c r="E19" s="17" t="s">
        <v>33</v>
      </c>
      <c r="F19" s="12" t="n">
        <f aca="false">SUM(D19)</f>
        <v>1.8507</v>
      </c>
      <c r="G19" s="13"/>
      <c r="H19" s="13"/>
      <c r="I19" s="14" t="str">
        <f aca="false">E19</f>
        <v>Кабель ВВГнгд4х4.0(9м), ел.автомат GE3/32А(3шт), короб для автомата(1шт), гофротруба 32мм н/г (9м), крепіж обойма 32-34мм (5шт)</v>
      </c>
      <c r="J19" s="15" t="n">
        <f aca="false">F19</f>
        <v>1.8507</v>
      </c>
      <c r="K19" s="5"/>
    </row>
    <row r="20" customFormat="false" ht="31.5" hidden="false" customHeight="false" outlineLevel="0" collapsed="false">
      <c r="A20" s="8" t="s">
        <v>15</v>
      </c>
      <c r="B20" s="9" t="s">
        <v>20</v>
      </c>
      <c r="C20" s="5" t="s">
        <v>17</v>
      </c>
      <c r="D20" s="16" t="n">
        <f aca="false">19000/1000</f>
        <v>19</v>
      </c>
      <c r="E20" s="17" t="s">
        <v>34</v>
      </c>
      <c r="F20" s="12" t="n">
        <f aca="false">SUM(D20)</f>
        <v>19</v>
      </c>
      <c r="G20" s="13"/>
      <c r="H20" s="13"/>
      <c r="I20" s="14" t="str">
        <f aca="false">E20</f>
        <v>Послуга з техрозрахунку захисту будконстр.від іонізуючого випромінювання</v>
      </c>
      <c r="J20" s="15" t="n">
        <f aca="false">F20</f>
        <v>19</v>
      </c>
      <c r="K20" s="5"/>
    </row>
    <row r="21" customFormat="false" ht="31.5" hidden="false" customHeight="false" outlineLevel="0" collapsed="false">
      <c r="A21" s="8" t="s">
        <v>15</v>
      </c>
      <c r="B21" s="9" t="s">
        <v>20</v>
      </c>
      <c r="C21" s="5" t="s">
        <v>17</v>
      </c>
      <c r="D21" s="16" t="n">
        <f aca="false">25000/1000</f>
        <v>25</v>
      </c>
      <c r="E21" s="17" t="s">
        <v>35</v>
      </c>
      <c r="F21" s="12" t="n">
        <f aca="false">SUM(D21)</f>
        <v>25</v>
      </c>
      <c r="G21" s="13"/>
      <c r="H21" s="13"/>
      <c r="I21" s="14" t="str">
        <f aca="false">E21</f>
        <v>Послуга з підготовки документів щодо отримання ліцензії</v>
      </c>
      <c r="J21" s="15" t="n">
        <f aca="false">F21</f>
        <v>25</v>
      </c>
      <c r="K21" s="5"/>
    </row>
    <row r="22" customFormat="false" ht="31.5" hidden="false" customHeight="false" outlineLevel="0" collapsed="false">
      <c r="A22" s="8" t="s">
        <v>15</v>
      </c>
      <c r="B22" s="9" t="s">
        <v>20</v>
      </c>
      <c r="C22" s="5" t="s">
        <v>17</v>
      </c>
      <c r="D22" s="16" t="n">
        <f aca="false">250/1000</f>
        <v>0.25</v>
      </c>
      <c r="E22" s="17" t="s">
        <v>36</v>
      </c>
      <c r="F22" s="12" t="n">
        <f aca="false">SUM(D22)</f>
        <v>0.25</v>
      </c>
      <c r="G22" s="13"/>
      <c r="H22" s="13"/>
      <c r="I22" s="14" t="str">
        <f aca="false">E22</f>
        <v>Послуга з заправки картрилда, заміна ролика подачі папер.</v>
      </c>
      <c r="J22" s="15" t="n">
        <f aca="false">F22</f>
        <v>0.25</v>
      </c>
      <c r="K22" s="5"/>
    </row>
    <row r="23" customFormat="false" ht="31.5" hidden="false" customHeight="false" outlineLevel="0" collapsed="false">
      <c r="A23" s="8" t="s">
        <v>15</v>
      </c>
      <c r="B23" s="9" t="s">
        <v>20</v>
      </c>
      <c r="C23" s="5" t="s">
        <v>17</v>
      </c>
      <c r="D23" s="10" t="n">
        <f aca="false">200/1000</f>
        <v>0.2</v>
      </c>
      <c r="E23" s="11" t="s">
        <v>37</v>
      </c>
      <c r="F23" s="12" t="n">
        <f aca="false">SUM(D23)</f>
        <v>0.2</v>
      </c>
      <c r="G23" s="13" t="s">
        <v>17</v>
      </c>
      <c r="H23" s="13" t="s">
        <v>17</v>
      </c>
      <c r="I23" s="14" t="str">
        <f aca="false">E23</f>
        <v>Послуга з заправки картриджа</v>
      </c>
      <c r="J23" s="15" t="n">
        <f aca="false">F23</f>
        <v>0.2</v>
      </c>
      <c r="K23" s="5" t="s">
        <v>17</v>
      </c>
    </row>
    <row r="24" customFormat="false" ht="31.5" hidden="false" customHeight="false" outlineLevel="0" collapsed="false">
      <c r="A24" s="8" t="s">
        <v>15</v>
      </c>
      <c r="B24" s="9" t="s">
        <v>20</v>
      </c>
      <c r="C24" s="5" t="s">
        <v>17</v>
      </c>
      <c r="D24" s="10" t="n">
        <f aca="false">200/1000</f>
        <v>0.2</v>
      </c>
      <c r="E24" s="11" t="s">
        <v>37</v>
      </c>
      <c r="F24" s="12" t="n">
        <f aca="false">SUM(D24)</f>
        <v>0.2</v>
      </c>
      <c r="G24" s="13" t="s">
        <v>17</v>
      </c>
      <c r="H24" s="13" t="s">
        <v>17</v>
      </c>
      <c r="I24" s="14" t="str">
        <f aca="false">E24</f>
        <v>Послуга з заправки картриджа</v>
      </c>
      <c r="J24" s="15" t="n">
        <f aca="false">F24</f>
        <v>0.2</v>
      </c>
      <c r="K24" s="5" t="s">
        <v>17</v>
      </c>
    </row>
    <row r="25" customFormat="false" ht="31.5" hidden="false" customHeight="false" outlineLevel="0" collapsed="false">
      <c r="A25" s="8" t="s">
        <v>15</v>
      </c>
      <c r="B25" s="9" t="s">
        <v>20</v>
      </c>
      <c r="C25" s="5" t="s">
        <v>17</v>
      </c>
      <c r="D25" s="10" t="n">
        <f aca="false">2562.21/1000</f>
        <v>2.56221</v>
      </c>
      <c r="E25" s="11" t="s">
        <v>38</v>
      </c>
      <c r="F25" s="12" t="n">
        <f aca="false">SUM(D25)</f>
        <v>2.56221</v>
      </c>
      <c r="G25" s="13" t="s">
        <v>17</v>
      </c>
      <c r="H25" s="13" t="s">
        <v>17</v>
      </c>
      <c r="I25" s="14" t="str">
        <f aca="false">E25</f>
        <v>Послуга з ремонту домофона із заміною викличної панелі</v>
      </c>
      <c r="J25" s="15" t="n">
        <f aca="false">F25</f>
        <v>2.56221</v>
      </c>
      <c r="K25" s="5" t="s">
        <v>17</v>
      </c>
    </row>
    <row r="26" customFormat="false" ht="31.5" hidden="false" customHeight="false" outlineLevel="0" collapsed="false">
      <c r="A26" s="8" t="s">
        <v>15</v>
      </c>
      <c r="B26" s="9" t="s">
        <v>20</v>
      </c>
      <c r="C26" s="5" t="s">
        <v>17</v>
      </c>
      <c r="D26" s="10" t="n">
        <f aca="false">175/1000</f>
        <v>0.175</v>
      </c>
      <c r="E26" s="17" t="s">
        <v>39</v>
      </c>
      <c r="F26" s="12" t="n">
        <f aca="false">SUM(D26)</f>
        <v>0.175</v>
      </c>
      <c r="G26" s="13" t="s">
        <v>17</v>
      </c>
      <c r="H26" s="13" t="s">
        <v>17</v>
      </c>
      <c r="I26" s="14" t="str">
        <f aca="false">E26</f>
        <v>Послуга з заправки картриджа, заміна леза очищення</v>
      </c>
      <c r="J26" s="15" t="n">
        <f aca="false">F26</f>
        <v>0.175</v>
      </c>
      <c r="K26" s="5" t="s">
        <v>17</v>
      </c>
    </row>
    <row r="27" customFormat="false" ht="47.25" hidden="false" customHeight="false" outlineLevel="0" collapsed="false">
      <c r="A27" s="8" t="s">
        <v>40</v>
      </c>
      <c r="B27" s="9" t="s">
        <v>16</v>
      </c>
      <c r="C27" s="5" t="s">
        <v>17</v>
      </c>
      <c r="D27" s="10" t="n">
        <f aca="false">573.14/1000</f>
        <v>0.57314</v>
      </c>
      <c r="E27" s="17" t="s">
        <v>41</v>
      </c>
      <c r="F27" s="12" t="n">
        <f aca="false">SUM(D27)</f>
        <v>0.57314</v>
      </c>
      <c r="G27" s="13" t="s">
        <v>17</v>
      </c>
      <c r="H27" s="13" t="s">
        <v>17</v>
      </c>
      <c r="I27" s="14" t="str">
        <f aca="false">E27</f>
        <v>Швидкий тест для виявлення антитіл до вірусу імунодефіциту людини (ВІЛ), експрес-тест ВІЛ - 1.2.0 "Швидка відповідь"</v>
      </c>
      <c r="J27" s="15" t="n">
        <f aca="false">F27</f>
        <v>0.57314</v>
      </c>
      <c r="K27" s="5" t="s">
        <v>17</v>
      </c>
    </row>
    <row r="28" customFormat="false" ht="31.5" hidden="false" customHeight="false" outlineLevel="0" collapsed="false">
      <c r="A28" s="8" t="s">
        <v>40</v>
      </c>
      <c r="B28" s="9" t="s">
        <v>20</v>
      </c>
      <c r="C28" s="5" t="s">
        <v>17</v>
      </c>
      <c r="D28" s="10" t="n">
        <f aca="false">510.98/1000</f>
        <v>0.51098</v>
      </c>
      <c r="E28" s="17" t="s">
        <v>42</v>
      </c>
      <c r="F28" s="12" t="n">
        <f aca="false">SUM(D28)</f>
        <v>0.51098</v>
      </c>
      <c r="G28" s="13" t="s">
        <v>17</v>
      </c>
      <c r="H28" s="13" t="s">
        <v>17</v>
      </c>
      <c r="I28" s="14" t="str">
        <f aca="false">E28</f>
        <v>Бетадін р/н д/ін. 10%1000мл(1фл)</v>
      </c>
      <c r="J28" s="15" t="n">
        <f aca="false">F28</f>
        <v>0.51098</v>
      </c>
      <c r="K28" s="5" t="s">
        <v>17</v>
      </c>
    </row>
    <row r="29" customFormat="false" ht="63" hidden="false" customHeight="false" outlineLevel="0" collapsed="false">
      <c r="A29" s="8" t="s">
        <v>40</v>
      </c>
      <c r="B29" s="9" t="s">
        <v>20</v>
      </c>
      <c r="C29" s="5" t="s">
        <v>17</v>
      </c>
      <c r="D29" s="10" t="n">
        <f aca="false">2339/1000</f>
        <v>2.339</v>
      </c>
      <c r="E29" s="17" t="s">
        <v>43</v>
      </c>
      <c r="F29" s="12" t="n">
        <f aca="false">SUM(D29)</f>
        <v>2.339</v>
      </c>
      <c r="G29" s="13" t="s">
        <v>17</v>
      </c>
      <c r="H29" s="13" t="s">
        <v>17</v>
      </c>
      <c r="I29" s="14" t="str">
        <f aca="false">E29</f>
        <v>Цемент 25кг(1шт), шпаклівка фініш 25кг(1шт), емаль 2.8біла(10шт), колор персик(2шт), колор синій(2шт), розчинник 1л(2шт), емаль чер.-кор.2.8л(1шт), шпаклівка 1.5кг по дереву(1шт), грунт1:4 (2шт)</v>
      </c>
      <c r="J29" s="15" t="n">
        <f aca="false">F29</f>
        <v>2.339</v>
      </c>
      <c r="K29" s="5" t="s">
        <v>17</v>
      </c>
    </row>
    <row r="30" customFormat="false" ht="110.25" hidden="false" customHeight="false" outlineLevel="0" collapsed="false">
      <c r="A30" s="8" t="s">
        <v>40</v>
      </c>
      <c r="B30" s="9" t="s">
        <v>20</v>
      </c>
      <c r="C30" s="5" t="s">
        <v>17</v>
      </c>
      <c r="D30" s="10" t="n">
        <f aca="false">2585/1000</f>
        <v>2.585</v>
      </c>
      <c r="E30" s="17" t="s">
        <v>44</v>
      </c>
      <c r="F30" s="12" t="n">
        <f aca="false">SUM(D30)</f>
        <v>2.585</v>
      </c>
      <c r="G30" s="13" t="s">
        <v>17</v>
      </c>
      <c r="H30" s="13" t="s">
        <v>17</v>
      </c>
      <c r="I30" s="14" t="str">
        <f aca="false">E30</f>
        <v>Касова стрічка 57/12терм(50шт), книга А4/газ канц.96л (5шт), файл А4+глянц 0,40мкм, 100 (200шт), бланк "Аналіз крові на вміст глюкози натщесерце (5000шт), бланк "Аналіз сечі загальний" (3000шт), бланк "Клінічний аналіз крові" (5000шт), бланк "Біохімічний аналіз крові"(5000шт), журнал реєстрації аналізів(2шт), журнал реєстр.результ.біохім.дослідж.(1шт)</v>
      </c>
      <c r="J30" s="15" t="n">
        <f aca="false">F30</f>
        <v>2.585</v>
      </c>
      <c r="K30" s="5" t="s">
        <v>17</v>
      </c>
    </row>
    <row r="31" customFormat="false" ht="31.5" hidden="false" customHeight="false" outlineLevel="0" collapsed="false">
      <c r="A31" s="8" t="s">
        <v>40</v>
      </c>
      <c r="B31" s="9" t="s">
        <v>20</v>
      </c>
      <c r="C31" s="5" t="s">
        <v>17</v>
      </c>
      <c r="D31" s="10" t="n">
        <f aca="false">405/1000</f>
        <v>0.405</v>
      </c>
      <c r="E31" s="17" t="s">
        <v>45</v>
      </c>
      <c r="F31" s="12" t="n">
        <f aca="false">SUM(D31)</f>
        <v>0.405</v>
      </c>
      <c r="G31" s="13" t="s">
        <v>17</v>
      </c>
      <c r="H31" s="13" t="s">
        <v>17</v>
      </c>
      <c r="I31" s="14" t="str">
        <f aca="false">E31</f>
        <v>Лампа LED10Вт Е27 4500К(15шт)</v>
      </c>
      <c r="J31" s="15" t="n">
        <f aca="false">F31</f>
        <v>0.405</v>
      </c>
      <c r="K31" s="5" t="s">
        <v>17</v>
      </c>
    </row>
    <row r="32" customFormat="false" ht="31.5" hidden="false" customHeight="false" outlineLevel="0" collapsed="false">
      <c r="A32" s="8" t="s">
        <v>40</v>
      </c>
      <c r="B32" s="9" t="s">
        <v>20</v>
      </c>
      <c r="C32" s="5" t="s">
        <v>17</v>
      </c>
      <c r="D32" s="10" t="n">
        <f aca="false">1849/1000</f>
        <v>1.849</v>
      </c>
      <c r="E32" s="11" t="s">
        <v>46</v>
      </c>
      <c r="F32" s="12" t="n">
        <f aca="false">SUM(D32)</f>
        <v>1.849</v>
      </c>
      <c r="G32" s="13" t="s">
        <v>17</v>
      </c>
      <c r="H32" s="13" t="s">
        <v>17</v>
      </c>
      <c r="I32" s="14" t="str">
        <f aca="false">E32</f>
        <v>Журнал реєстр.амбулат.(3шт), журнал обліку рпийому хворих 200л (4шт)</v>
      </c>
      <c r="J32" s="15" t="n">
        <f aca="false">F32</f>
        <v>1.849</v>
      </c>
      <c r="K32" s="5" t="s">
        <v>17</v>
      </c>
    </row>
    <row r="33" customFormat="false" ht="31.5" hidden="false" customHeight="false" outlineLevel="0" collapsed="false">
      <c r="A33" s="8" t="s">
        <v>40</v>
      </c>
      <c r="B33" s="9" t="s">
        <v>20</v>
      </c>
      <c r="C33" s="5" t="s">
        <v>17</v>
      </c>
      <c r="D33" s="10" t="n">
        <f aca="false">122923.96/1000</f>
        <v>122.92396</v>
      </c>
      <c r="E33" s="11" t="s">
        <v>47</v>
      </c>
      <c r="F33" s="12" t="n">
        <f aca="false">SUM(D33)</f>
        <v>122.92396</v>
      </c>
      <c r="G33" s="13" t="s">
        <v>17</v>
      </c>
      <c r="H33" s="13" t="s">
        <v>17</v>
      </c>
      <c r="I33" s="14" t="str">
        <f aca="false">E33</f>
        <v>Комп'ютер IRS tower 10G (1шт)</v>
      </c>
      <c r="J33" s="15" t="n">
        <f aca="false">F33</f>
        <v>122.92396</v>
      </c>
      <c r="K33" s="5" t="s">
        <v>17</v>
      </c>
    </row>
    <row r="34" customFormat="false" ht="31.5" hidden="false" customHeight="false" outlineLevel="0" collapsed="false">
      <c r="A34" s="8" t="s">
        <v>40</v>
      </c>
      <c r="B34" s="9" t="s">
        <v>20</v>
      </c>
      <c r="C34" s="5" t="s">
        <v>17</v>
      </c>
      <c r="D34" s="10" t="n">
        <f aca="false">920.38/1000</f>
        <v>0.92038</v>
      </c>
      <c r="E34" s="11" t="s">
        <v>48</v>
      </c>
      <c r="F34" s="12" t="n">
        <f aca="false">SUM(D34)</f>
        <v>0.92038</v>
      </c>
      <c r="G34" s="13" t="s">
        <v>17</v>
      </c>
      <c r="H34" s="13" t="s">
        <v>17</v>
      </c>
      <c r="I34" s="14" t="str">
        <f aca="false">E34</f>
        <v>Послуга з оренди автотранспорту (червень)</v>
      </c>
      <c r="J34" s="15" t="n">
        <f aca="false">F34</f>
        <v>0.92038</v>
      </c>
      <c r="K34" s="5" t="s">
        <v>17</v>
      </c>
    </row>
    <row r="35" customFormat="false" ht="31.5" hidden="false" customHeight="false" outlineLevel="0" collapsed="false">
      <c r="A35" s="8" t="s">
        <v>40</v>
      </c>
      <c r="B35" s="9" t="s">
        <v>20</v>
      </c>
      <c r="C35" s="5" t="s">
        <v>17</v>
      </c>
      <c r="D35" s="10" t="n">
        <f aca="false">920.38/1000</f>
        <v>0.92038</v>
      </c>
      <c r="E35" s="11" t="s">
        <v>49</v>
      </c>
      <c r="F35" s="12" t="n">
        <f aca="false">SUM(D35)</f>
        <v>0.92038</v>
      </c>
      <c r="G35" s="13" t="s">
        <v>17</v>
      </c>
      <c r="H35" s="13" t="s">
        <v>17</v>
      </c>
      <c r="I35" s="14" t="str">
        <f aca="false">E35</f>
        <v>Послуга з оренди автотранспорту (липень)</v>
      </c>
      <c r="J35" s="15" t="n">
        <f aca="false">F35</f>
        <v>0.92038</v>
      </c>
      <c r="K35" s="5" t="s">
        <v>17</v>
      </c>
    </row>
    <row r="36" customFormat="false" ht="31.5" hidden="false" customHeight="false" outlineLevel="0" collapsed="false">
      <c r="A36" s="8" t="s">
        <v>40</v>
      </c>
      <c r="B36" s="9" t="s">
        <v>20</v>
      </c>
      <c r="C36" s="5" t="s">
        <v>17</v>
      </c>
      <c r="D36" s="10" t="n">
        <f aca="false">6460/1000</f>
        <v>6.46</v>
      </c>
      <c r="E36" s="11" t="s">
        <v>50</v>
      </c>
      <c r="F36" s="12" t="n">
        <f aca="false">SUM(D36)</f>
        <v>6.46</v>
      </c>
      <c r="G36" s="13" t="s">
        <v>17</v>
      </c>
      <c r="H36" s="13" t="s">
        <v>17</v>
      </c>
      <c r="I36" s="14" t="str">
        <f aca="false">E36</f>
        <v>Послуга з поточного рмонту рентгенапарата</v>
      </c>
      <c r="J36" s="15" t="n">
        <f aca="false">F36</f>
        <v>6.46</v>
      </c>
      <c r="K36" s="5" t="s">
        <v>17</v>
      </c>
    </row>
    <row r="37" customFormat="false" ht="31.5" hidden="false" customHeight="false" outlineLevel="0" collapsed="false">
      <c r="A37" s="8" t="s">
        <v>40</v>
      </c>
      <c r="B37" s="9" t="s">
        <v>20</v>
      </c>
      <c r="C37" s="5" t="s">
        <v>17</v>
      </c>
      <c r="D37" s="10" t="n">
        <f aca="false">500/1000</f>
        <v>0.5</v>
      </c>
      <c r="E37" s="11" t="s">
        <v>51</v>
      </c>
      <c r="F37" s="12" t="n">
        <f aca="false">SUM(D37)</f>
        <v>0.5</v>
      </c>
      <c r="G37" s="13" t="s">
        <v>17</v>
      </c>
      <c r="H37" s="13" t="s">
        <v>17</v>
      </c>
      <c r="I37" s="14" t="str">
        <f aca="false">E37</f>
        <v>Послуга з заміни термоплівки принтера</v>
      </c>
      <c r="J37" s="15" t="n">
        <f aca="false">F37</f>
        <v>0.5</v>
      </c>
      <c r="K37" s="5" t="s">
        <v>17</v>
      </c>
    </row>
    <row r="38" customFormat="false" ht="31.5" hidden="false" customHeight="false" outlineLevel="0" collapsed="false">
      <c r="A38" s="8" t="s">
        <v>40</v>
      </c>
      <c r="B38" s="9" t="s">
        <v>20</v>
      </c>
      <c r="C38" s="5" t="s">
        <v>17</v>
      </c>
      <c r="D38" s="10" t="n">
        <f aca="false">500/1000</f>
        <v>0.5</v>
      </c>
      <c r="E38" s="11" t="s">
        <v>52</v>
      </c>
      <c r="F38" s="12" t="n">
        <f aca="false">SUM(D38)</f>
        <v>0.5</v>
      </c>
      <c r="G38" s="13" t="s">
        <v>17</v>
      </c>
      <c r="H38" s="13" t="s">
        <v>17</v>
      </c>
      <c r="I38" s="14" t="str">
        <f aca="false">E38</f>
        <v>Послуга з поточного ремонта принтера</v>
      </c>
      <c r="J38" s="15" t="n">
        <f aca="false">F38</f>
        <v>0.5</v>
      </c>
      <c r="K38" s="5" t="s">
        <v>17</v>
      </c>
    </row>
    <row r="39" customFormat="false" ht="31.5" hidden="false" customHeight="false" outlineLevel="0" collapsed="false">
      <c r="A39" s="8" t="s">
        <v>40</v>
      </c>
      <c r="B39" s="9" t="s">
        <v>20</v>
      </c>
      <c r="C39" s="5" t="s">
        <v>17</v>
      </c>
      <c r="D39" s="16" t="n">
        <f aca="false">32413.11/1000</f>
        <v>32.41311</v>
      </c>
      <c r="E39" s="11" t="s">
        <v>53</v>
      </c>
      <c r="F39" s="12" t="n">
        <f aca="false">SUM(D39)</f>
        <v>32.41311</v>
      </c>
      <c r="G39" s="13" t="s">
        <v>17</v>
      </c>
      <c r="H39" s="13" t="s">
        <v>17</v>
      </c>
      <c r="I39" s="14" t="str">
        <f aca="false">E39</f>
        <v>Послуга з виготовлення проектної документації по об'єкту "Реконструкція системи забезпечення киснем"</v>
      </c>
      <c r="J39" s="15" t="n">
        <f aca="false">F39</f>
        <v>32.41311</v>
      </c>
      <c r="K39" s="5"/>
    </row>
    <row r="40" customFormat="false" ht="31.5" hidden="false" customHeight="false" outlineLevel="0" collapsed="false">
      <c r="A40" s="8" t="s">
        <v>40</v>
      </c>
      <c r="B40" s="9" t="s">
        <v>20</v>
      </c>
      <c r="C40" s="5" t="s">
        <v>17</v>
      </c>
      <c r="D40" s="16" t="n">
        <f aca="false">4255.68/1000</f>
        <v>4.25568</v>
      </c>
      <c r="E40" s="17" t="s">
        <v>54</v>
      </c>
      <c r="F40" s="12" t="n">
        <f aca="false">SUM(D40)</f>
        <v>4.25568</v>
      </c>
      <c r="G40" s="13" t="s">
        <v>17</v>
      </c>
      <c r="H40" s="13" t="s">
        <v>17</v>
      </c>
      <c r="I40" s="14" t="str">
        <f aca="false">E40</f>
        <v>Послуга з роботи з проведення експертизи проекту будівицтва "реконструкція системи забезпечення киснем"</v>
      </c>
      <c r="J40" s="15" t="n">
        <f aca="false">F40</f>
        <v>4.25568</v>
      </c>
      <c r="K40" s="5"/>
    </row>
    <row r="41" customFormat="false" ht="31.5" hidden="false" customHeight="false" outlineLevel="0" collapsed="false">
      <c r="A41" s="8" t="s">
        <v>40</v>
      </c>
      <c r="B41" s="9" t="s">
        <v>20</v>
      </c>
      <c r="C41" s="5" t="s">
        <v>17</v>
      </c>
      <c r="D41" s="16" t="n">
        <f aca="false">1530/1000</f>
        <v>1.53</v>
      </c>
      <c r="E41" s="17" t="s">
        <v>55</v>
      </c>
      <c r="F41" s="12" t="n">
        <f aca="false">SUM(D41)</f>
        <v>1.53</v>
      </c>
      <c r="G41" s="13" t="s">
        <v>17</v>
      </c>
      <c r="H41" s="13" t="s">
        <v>17</v>
      </c>
      <c r="I41" s="14" t="str">
        <f aca="false">E41</f>
        <v>Послуга з навчання Правил безпечної експлуатації електроустановок споживачів</v>
      </c>
      <c r="J41" s="15" t="n">
        <f aca="false">F41</f>
        <v>1.53</v>
      </c>
      <c r="K41" s="5"/>
    </row>
    <row r="42" customFormat="false" ht="31.5" hidden="false" customHeight="false" outlineLevel="0" collapsed="false">
      <c r="A42" s="8" t="s">
        <v>40</v>
      </c>
      <c r="B42" s="9" t="s">
        <v>20</v>
      </c>
      <c r="C42" s="5" t="s">
        <v>17</v>
      </c>
      <c r="D42" s="16" t="n">
        <f aca="false">510/1000</f>
        <v>0.51</v>
      </c>
      <c r="E42" s="17" t="s">
        <v>56</v>
      </c>
      <c r="F42" s="12" t="n">
        <f aca="false">SUM(D42)</f>
        <v>0.51</v>
      </c>
      <c r="G42" s="13" t="s">
        <v>17</v>
      </c>
      <c r="H42" s="13" t="s">
        <v>17</v>
      </c>
      <c r="I42" s="14" t="str">
        <f aca="false">E42</f>
        <v>Послуга з навчання Правил технічної експлуатації теплових установок і мереж</v>
      </c>
      <c r="J42" s="15" t="n">
        <f aca="false">F42</f>
        <v>0.51</v>
      </c>
      <c r="K42" s="5"/>
    </row>
    <row r="43" customFormat="false" ht="31.5" hidden="false" customHeight="false" outlineLevel="0" collapsed="false">
      <c r="A43" s="8" t="s">
        <v>40</v>
      </c>
      <c r="B43" s="9" t="s">
        <v>20</v>
      </c>
      <c r="C43" s="5" t="s">
        <v>17</v>
      </c>
      <c r="D43" s="16" t="n">
        <f aca="false">100/1000</f>
        <v>0.1</v>
      </c>
      <c r="E43" s="17" t="s">
        <v>37</v>
      </c>
      <c r="F43" s="12" t="n">
        <f aca="false">SUM(D43)</f>
        <v>0.1</v>
      </c>
      <c r="G43" s="13" t="s">
        <v>17</v>
      </c>
      <c r="H43" s="13" t="s">
        <v>17</v>
      </c>
      <c r="I43" s="14" t="str">
        <f aca="false">E43</f>
        <v>Послуга з заправки картриджа</v>
      </c>
      <c r="J43" s="15" t="n">
        <f aca="false">F43</f>
        <v>0.1</v>
      </c>
      <c r="K43" s="5"/>
    </row>
    <row r="44" customFormat="false" ht="47.25" hidden="false" customHeight="false" outlineLevel="0" collapsed="false">
      <c r="A44" s="8" t="s">
        <v>57</v>
      </c>
      <c r="B44" s="9" t="s">
        <v>16</v>
      </c>
      <c r="C44" s="5" t="s">
        <v>17</v>
      </c>
      <c r="D44" s="16" t="n">
        <f aca="false">510.5/1000</f>
        <v>0.5105</v>
      </c>
      <c r="E44" s="17" t="s">
        <v>58</v>
      </c>
      <c r="F44" s="12" t="n">
        <f aca="false">SUM(D44)</f>
        <v>0.5105</v>
      </c>
      <c r="G44" s="13" t="s">
        <v>17</v>
      </c>
      <c r="H44" s="13" t="s">
        <v>17</v>
      </c>
      <c r="I44" s="14" t="str">
        <f aca="false">E44</f>
        <v>Дімедрол-Дарниця р-н д/ін.10мг/мл 1мл амп.№10 (7уп), Дімедрол-Дарниця р-н д/ін.20мг/мл 2мл амп.№10 (3уп), </v>
      </c>
      <c r="J44" s="15" t="n">
        <f aca="false">F44</f>
        <v>0.5105</v>
      </c>
      <c r="K44" s="5"/>
    </row>
    <row r="45" customFormat="false" ht="78.75" hidden="false" customHeight="false" outlineLevel="0" collapsed="false">
      <c r="A45" s="8" t="s">
        <v>57</v>
      </c>
      <c r="B45" s="9" t="s">
        <v>16</v>
      </c>
      <c r="C45" s="5" t="s">
        <v>17</v>
      </c>
      <c r="D45" s="16" t="n">
        <f aca="false">1813.48/1000</f>
        <v>1.81348</v>
      </c>
      <c r="E45" s="17" t="s">
        <v>59</v>
      </c>
      <c r="F45" s="12" t="n">
        <f aca="false">SUM(D45)</f>
        <v>1.81348</v>
      </c>
      <c r="G45" s="13" t="s">
        <v>17</v>
      </c>
      <c r="H45" s="13" t="s">
        <v>17</v>
      </c>
      <c r="I45" s="14" t="str">
        <f aca="false">E45</f>
        <v>Дезінфікуючий засіб для гігієнічної та хірургічної обробки рук і шкіри Ізосептин, 1000мл з дозатором (2шт), рукавички оглядові нітрилові н/с, хлоровані, текстуровані, б/п (4уп), маска медична тришароа з гумовими петлями (700шт)</v>
      </c>
      <c r="J45" s="15" t="n">
        <f aca="false">F45</f>
        <v>1.81348</v>
      </c>
      <c r="K45" s="5"/>
    </row>
    <row r="46" customFormat="false" ht="47.25" hidden="false" customHeight="false" outlineLevel="0" collapsed="false">
      <c r="A46" s="8" t="s">
        <v>57</v>
      </c>
      <c r="B46" s="9" t="s">
        <v>16</v>
      </c>
      <c r="C46" s="5" t="s">
        <v>17</v>
      </c>
      <c r="D46" s="16" t="n">
        <f aca="false">900/1000</f>
        <v>0.9</v>
      </c>
      <c r="E46" s="17" t="s">
        <v>60</v>
      </c>
      <c r="F46" s="12" t="n">
        <f aca="false">SUM(D46)</f>
        <v>0.9</v>
      </c>
      <c r="G46" s="13" t="s">
        <v>17</v>
      </c>
      <c r="H46" s="13" t="s">
        <v>17</v>
      </c>
      <c r="I46" s="14" t="str">
        <f aca="false">E46</f>
        <v>Пірометр (інфрачервоний трмометр), модель НТ-820D в комплекті з батарейками ТМ "ВОЛЕС"</v>
      </c>
      <c r="J46" s="15" t="n">
        <f aca="false">F46</f>
        <v>0.9</v>
      </c>
      <c r="K46" s="5"/>
    </row>
    <row r="47" customFormat="false" ht="63" hidden="false" customHeight="false" outlineLevel="0" collapsed="false">
      <c r="A47" s="8" t="s">
        <v>57</v>
      </c>
      <c r="B47" s="9" t="s">
        <v>20</v>
      </c>
      <c r="C47" s="5" t="s">
        <v>17</v>
      </c>
      <c r="D47" s="16" t="n">
        <f aca="false">1990/1000</f>
        <v>1.99</v>
      </c>
      <c r="E47" s="17" t="s">
        <v>61</v>
      </c>
      <c r="F47" s="12" t="n">
        <f aca="false">SUM(D47)</f>
        <v>1.99</v>
      </c>
      <c r="G47" s="13" t="s">
        <v>17</v>
      </c>
      <c r="H47" s="13" t="s">
        <v>17</v>
      </c>
      <c r="I47" s="14" t="str">
        <f aca="false">E47</f>
        <v>Лезо "Супутник"(20шт), клей ПВА 2.5кг (1шт), мило туалетне 70г (20шт), пакети д/сміття 120л (20шт), пакети д/сміття 35л/50шт (10шт), лампа 60w220V (20шт), лампа ЛОН 100Вт (20шт)</v>
      </c>
      <c r="J47" s="15" t="n">
        <f aca="false">F47</f>
        <v>1.99</v>
      </c>
      <c r="K47" s="5"/>
    </row>
    <row r="48" customFormat="false" ht="31.5" hidden="false" customHeight="false" outlineLevel="0" collapsed="false">
      <c r="A48" s="8" t="s">
        <v>57</v>
      </c>
      <c r="B48" s="9" t="s">
        <v>20</v>
      </c>
      <c r="C48" s="5" t="s">
        <v>17</v>
      </c>
      <c r="D48" s="16" t="n">
        <f aca="false">1934.04/1000</f>
        <v>1.93404</v>
      </c>
      <c r="E48" s="17" t="s">
        <v>62</v>
      </c>
      <c r="F48" s="12" t="n">
        <f aca="false">SUM(D48)</f>
        <v>1.93404</v>
      </c>
      <c r="G48" s="13" t="s">
        <v>17</v>
      </c>
      <c r="H48" s="13" t="s">
        <v>17</v>
      </c>
      <c r="I48" s="14" t="str">
        <f aca="false">E48</f>
        <v>Кутасепт 1000мл (6фл)</v>
      </c>
      <c r="J48" s="15" t="n">
        <f aca="false">F48</f>
        <v>1.93404</v>
      </c>
      <c r="K48" s="5"/>
    </row>
    <row r="49" customFormat="false" ht="47.25" hidden="false" customHeight="false" outlineLevel="0" collapsed="false">
      <c r="A49" s="8" t="s">
        <v>57</v>
      </c>
      <c r="B49" s="9" t="s">
        <v>20</v>
      </c>
      <c r="C49" s="5" t="s">
        <v>17</v>
      </c>
      <c r="D49" s="16" t="n">
        <f aca="false">2036.12/1000</f>
        <v>2.03612</v>
      </c>
      <c r="E49" s="17" t="s">
        <v>63</v>
      </c>
      <c r="F49" s="12" t="n">
        <f aca="false">SUM(D49)</f>
        <v>2.03612</v>
      </c>
      <c r="G49" s="13" t="s">
        <v>17</v>
      </c>
      <c r="H49" s="13" t="s">
        <v>17</v>
      </c>
      <c r="I49" s="14" t="str">
        <f aca="false">E49</f>
        <v>Новокаїн р-н д/ін. 0,5% 200мл фл(20уп), пластир 5х500см (8шт), кетгут стер. метр.№3 (12шт), кетгут стер. метр.№4 (9шт),  кетгут стер. метр.№3 (15шт), </v>
      </c>
      <c r="J49" s="15" t="n">
        <f aca="false">F49</f>
        <v>2.03612</v>
      </c>
      <c r="K49" s="5"/>
    </row>
    <row r="50" customFormat="false" ht="31.5" hidden="false" customHeight="false" outlineLevel="0" collapsed="false">
      <c r="A50" s="8" t="s">
        <v>57</v>
      </c>
      <c r="B50" s="9" t="s">
        <v>20</v>
      </c>
      <c r="C50" s="5" t="s">
        <v>17</v>
      </c>
      <c r="D50" s="16" t="n">
        <f aca="false">2780/1000</f>
        <v>2.78</v>
      </c>
      <c r="E50" s="11" t="s">
        <v>64</v>
      </c>
      <c r="F50" s="12" t="n">
        <f aca="false">SUM(D50)</f>
        <v>2.78</v>
      </c>
      <c r="G50" s="13" t="s">
        <v>17</v>
      </c>
      <c r="H50" s="13" t="s">
        <v>17</v>
      </c>
      <c r="I50" s="14" t="str">
        <f aca="false">E50</f>
        <v>Водоемульсіонка 14кг (4шт)</v>
      </c>
      <c r="J50" s="15" t="n">
        <f aca="false">F50</f>
        <v>2.78</v>
      </c>
      <c r="K50" s="5"/>
    </row>
    <row r="51" customFormat="false" ht="31.5" hidden="false" customHeight="false" outlineLevel="0" collapsed="false">
      <c r="A51" s="8" t="s">
        <v>57</v>
      </c>
      <c r="B51" s="9" t="s">
        <v>20</v>
      </c>
      <c r="C51" s="5" t="s">
        <v>17</v>
      </c>
      <c r="D51" s="16" t="n">
        <f aca="false">569/1000</f>
        <v>0.569</v>
      </c>
      <c r="E51" s="17" t="s">
        <v>65</v>
      </c>
      <c r="F51" s="12" t="n">
        <f aca="false">SUM(D51)</f>
        <v>0.569</v>
      </c>
      <c r="G51" s="13" t="s">
        <v>17</v>
      </c>
      <c r="H51" s="13" t="s">
        <v>17</v>
      </c>
      <c r="I51" s="14" t="str">
        <f aca="false">E51</f>
        <v>Шпаклівка стартова (2шт), валік 150 (3шт), макловиця 50х180мм (3шт), наждачний папір 100 (2м)</v>
      </c>
      <c r="J51" s="15" t="n">
        <f aca="false">F51</f>
        <v>0.569</v>
      </c>
      <c r="K51" s="5"/>
    </row>
    <row r="52" customFormat="false" ht="31.5" hidden="false" customHeight="false" outlineLevel="0" collapsed="false">
      <c r="A52" s="8" t="s">
        <v>57</v>
      </c>
      <c r="B52" s="9" t="s">
        <v>20</v>
      </c>
      <c r="C52" s="5" t="s">
        <v>17</v>
      </c>
      <c r="D52" s="16" t="n">
        <f aca="false">235.4/1000</f>
        <v>0.2354</v>
      </c>
      <c r="E52" s="17" t="s">
        <v>66</v>
      </c>
      <c r="F52" s="12" t="n">
        <f aca="false">SUM(D52)</f>
        <v>0.2354</v>
      </c>
      <c r="G52" s="13" t="s">
        <v>17</v>
      </c>
      <c r="H52" s="13" t="s">
        <v>17</v>
      </c>
      <c r="I52" s="14" t="str">
        <f aca="false">E52</f>
        <v>Пластир 2Вткан.х/б 5х500</v>
      </c>
      <c r="J52" s="15" t="n">
        <f aca="false">F52</f>
        <v>0.2354</v>
      </c>
      <c r="K52" s="5"/>
    </row>
    <row r="53" customFormat="false" ht="31.5" hidden="false" customHeight="false" outlineLevel="0" collapsed="false">
      <c r="A53" s="8" t="s">
        <v>57</v>
      </c>
      <c r="B53" s="9" t="s">
        <v>20</v>
      </c>
      <c r="C53" s="5" t="s">
        <v>17</v>
      </c>
      <c r="D53" s="16" t="n">
        <f aca="false">690.62/1000</f>
        <v>0.69062</v>
      </c>
      <c r="E53" s="17" t="s">
        <v>67</v>
      </c>
      <c r="F53" s="12" t="n">
        <f aca="false">SUM(D53)</f>
        <v>0.69062</v>
      </c>
      <c r="G53" s="13" t="s">
        <v>17</v>
      </c>
      <c r="H53" s="13" t="s">
        <v>17</v>
      </c>
      <c r="I53" s="14" t="str">
        <f aca="false">E53</f>
        <v>Кутасепт д/нар.1000мл (2фл)</v>
      </c>
      <c r="J53" s="15" t="n">
        <f aca="false">F53</f>
        <v>0.69062</v>
      </c>
      <c r="K53" s="5"/>
    </row>
    <row r="54" customFormat="false" ht="31.5" hidden="false" customHeight="false" outlineLevel="0" collapsed="false">
      <c r="A54" s="8" t="s">
        <v>57</v>
      </c>
      <c r="B54" s="9" t="s">
        <v>20</v>
      </c>
      <c r="C54" s="5" t="s">
        <v>17</v>
      </c>
      <c r="D54" s="16" t="n">
        <f aca="false">1392/1000</f>
        <v>1.392</v>
      </c>
      <c r="E54" s="17" t="s">
        <v>68</v>
      </c>
      <c r="F54" s="12" t="n">
        <f aca="false">SUM(D54)</f>
        <v>1.392</v>
      </c>
      <c r="G54" s="13" t="s">
        <v>17</v>
      </c>
      <c r="H54" s="13" t="s">
        <v>17</v>
      </c>
      <c r="I54" s="14" t="str">
        <f aca="false">E54</f>
        <v>Проявник концентр.рідкий д/руч.плівки 3л/15 (4кан.)</v>
      </c>
      <c r="J54" s="15" t="n">
        <f aca="false">F54</f>
        <v>1.392</v>
      </c>
      <c r="K54" s="5"/>
    </row>
    <row r="55" customFormat="false" ht="31.5" hidden="false" customHeight="false" outlineLevel="0" collapsed="false">
      <c r="A55" s="8" t="s">
        <v>57</v>
      </c>
      <c r="B55" s="9" t="s">
        <v>20</v>
      </c>
      <c r="C55" s="5" t="s">
        <v>17</v>
      </c>
      <c r="D55" s="10" t="n">
        <f aca="false">600/1000</f>
        <v>0.6</v>
      </c>
      <c r="E55" s="11" t="s">
        <v>69</v>
      </c>
      <c r="F55" s="12" t="n">
        <f aca="false">SUM(D55)</f>
        <v>0.6</v>
      </c>
      <c r="G55" s="13" t="s">
        <v>17</v>
      </c>
      <c r="H55" s="13" t="s">
        <v>17</v>
      </c>
      <c r="I55" s="14" t="str">
        <f aca="false">E55</f>
        <v>Білизна посуд 5000мл (1шт), білизна скло 5000мл (1шт)</v>
      </c>
      <c r="J55" s="15" t="n">
        <f aca="false">F55</f>
        <v>0.6</v>
      </c>
      <c r="K55" s="5" t="s">
        <v>17</v>
      </c>
    </row>
    <row r="56" customFormat="false" ht="31.5" hidden="false" customHeight="false" outlineLevel="0" collapsed="false">
      <c r="A56" s="8" t="s">
        <v>57</v>
      </c>
      <c r="B56" s="9" t="s">
        <v>20</v>
      </c>
      <c r="C56" s="5" t="s">
        <v>17</v>
      </c>
      <c r="D56" s="10" t="n">
        <f aca="false">13000/1000</f>
        <v>13</v>
      </c>
      <c r="E56" s="11" t="s">
        <v>70</v>
      </c>
      <c r="F56" s="12" t="n">
        <f aca="false">SUM(D56)</f>
        <v>13</v>
      </c>
      <c r="G56" s="13" t="s">
        <v>17</v>
      </c>
      <c r="H56" s="13" t="s">
        <v>17</v>
      </c>
      <c r="I56" s="14" t="str">
        <f aca="false">E56</f>
        <v>Експрес-тест д/визначення антигену до вірусу SARS-COV-2 RCD-802</v>
      </c>
      <c r="J56" s="15" t="n">
        <f aca="false">F56</f>
        <v>13</v>
      </c>
      <c r="K56" s="5" t="s">
        <v>17</v>
      </c>
    </row>
    <row r="57" customFormat="false" ht="31.5" hidden="false" customHeight="false" outlineLevel="0" collapsed="false">
      <c r="A57" s="8" t="s">
        <v>57</v>
      </c>
      <c r="B57" s="9" t="s">
        <v>20</v>
      </c>
      <c r="C57" s="5" t="s">
        <v>17</v>
      </c>
      <c r="D57" s="10" t="n">
        <f aca="false">396/1000</f>
        <v>0.396</v>
      </c>
      <c r="E57" s="11" t="s">
        <v>71</v>
      </c>
      <c r="F57" s="12" t="n">
        <f aca="false">SUM(D57)</f>
        <v>0.396</v>
      </c>
      <c r="G57" s="13" t="s">
        <v>17</v>
      </c>
      <c r="H57" s="13" t="s">
        <v>17</v>
      </c>
      <c r="I57" s="14" t="str">
        <f aca="false">E57</f>
        <v>Послуга з діагностики та ремонту пилососа</v>
      </c>
      <c r="J57" s="15" t="n">
        <f aca="false">F57</f>
        <v>0.396</v>
      </c>
      <c r="K57" s="5" t="s">
        <v>17</v>
      </c>
    </row>
    <row r="58" customFormat="false" ht="31.5" hidden="false" customHeight="false" outlineLevel="0" collapsed="false">
      <c r="A58" s="8" t="s">
        <v>57</v>
      </c>
      <c r="B58" s="9" t="s">
        <v>20</v>
      </c>
      <c r="C58" s="5" t="s">
        <v>17</v>
      </c>
      <c r="D58" s="10" t="n">
        <f aca="false">6090/1000</f>
        <v>6.09</v>
      </c>
      <c r="E58" s="17" t="s">
        <v>72</v>
      </c>
      <c r="F58" s="12" t="n">
        <f aca="false">SUM(D58)</f>
        <v>6.09</v>
      </c>
      <c r="G58" s="13" t="s">
        <v>17</v>
      </c>
      <c r="H58" s="13" t="s">
        <v>17</v>
      </c>
      <c r="I58" s="14" t="str">
        <f aca="false">E58</f>
        <v>Послуга з ремонту комп'ютера</v>
      </c>
      <c r="J58" s="15" t="n">
        <f aca="false">F58</f>
        <v>6.09</v>
      </c>
      <c r="K58" s="5" t="s">
        <v>17</v>
      </c>
    </row>
    <row r="59" customFormat="false" ht="31.5" hidden="false" customHeight="false" outlineLevel="0" collapsed="false">
      <c r="A59" s="8" t="s">
        <v>57</v>
      </c>
      <c r="B59" s="9" t="s">
        <v>20</v>
      </c>
      <c r="C59" s="5" t="s">
        <v>17</v>
      </c>
      <c r="D59" s="10" t="n">
        <f aca="false">24300/1000</f>
        <v>24.3</v>
      </c>
      <c r="E59" s="17" t="s">
        <v>73</v>
      </c>
      <c r="F59" s="12" t="n">
        <f aca="false">SUM(D59)</f>
        <v>24.3</v>
      </c>
      <c r="G59" s="13" t="s">
        <v>17</v>
      </c>
      <c r="H59" s="13" t="s">
        <v>17</v>
      </c>
      <c r="I59" s="14" t="str">
        <f aca="false">E59</f>
        <v>Послуга з тех.обсл.та ремонту рен.</v>
      </c>
      <c r="J59" s="15" t="n">
        <f aca="false">F59</f>
        <v>24.3</v>
      </c>
      <c r="K59" s="5" t="s">
        <v>17</v>
      </c>
    </row>
    <row r="60" customFormat="false" ht="31.5" hidden="false" customHeight="false" outlineLevel="0" collapsed="false">
      <c r="A60" s="8" t="s">
        <v>57</v>
      </c>
      <c r="B60" s="9" t="s">
        <v>20</v>
      </c>
      <c r="C60" s="5" t="s">
        <v>17</v>
      </c>
      <c r="D60" s="10" t="n">
        <f aca="false">1200/1000</f>
        <v>1.2</v>
      </c>
      <c r="E60" s="17" t="s">
        <v>74</v>
      </c>
      <c r="F60" s="12" t="n">
        <f aca="false">SUM(D60)</f>
        <v>1.2</v>
      </c>
      <c r="G60" s="13" t="s">
        <v>17</v>
      </c>
      <c r="H60" s="13" t="s">
        <v>17</v>
      </c>
      <c r="I60" s="14" t="str">
        <f aca="false">E60</f>
        <v>Послуга з діагностики апарата інтенсивної терапії</v>
      </c>
      <c r="J60" s="15" t="n">
        <f aca="false">F60</f>
        <v>1.2</v>
      </c>
      <c r="K60" s="5" t="s">
        <v>17</v>
      </c>
    </row>
    <row r="61" customFormat="false" ht="31.5" hidden="false" customHeight="false" outlineLevel="0" collapsed="false">
      <c r="A61" s="8" t="s">
        <v>57</v>
      </c>
      <c r="B61" s="9" t="s">
        <v>20</v>
      </c>
      <c r="C61" s="5" t="s">
        <v>17</v>
      </c>
      <c r="D61" s="10" t="n">
        <f aca="false">3600/1000</f>
        <v>3.6</v>
      </c>
      <c r="E61" s="17" t="s">
        <v>75</v>
      </c>
      <c r="F61" s="12" t="n">
        <f aca="false">SUM(D61)</f>
        <v>3.6</v>
      </c>
      <c r="G61" s="13" t="s">
        <v>17</v>
      </c>
      <c r="H61" s="13" t="s">
        <v>17</v>
      </c>
      <c r="I61" s="14" t="str">
        <f aca="false">E61</f>
        <v>Послуга з діагностики апарата УЗД</v>
      </c>
      <c r="J61" s="15" t="n">
        <f aca="false">F61</f>
        <v>3.6</v>
      </c>
      <c r="K61" s="5" t="s">
        <v>17</v>
      </c>
    </row>
    <row r="62" customFormat="false" ht="31.5" hidden="false" customHeight="false" outlineLevel="0" collapsed="false">
      <c r="A62" s="8" t="s">
        <v>57</v>
      </c>
      <c r="B62" s="9" t="s">
        <v>20</v>
      </c>
      <c r="C62" s="5" t="s">
        <v>17</v>
      </c>
      <c r="D62" s="10" t="n">
        <f aca="false">30000/1000</f>
        <v>30</v>
      </c>
      <c r="E62" s="17" t="s">
        <v>35</v>
      </c>
      <c r="F62" s="12" t="n">
        <f aca="false">SUM(D62)</f>
        <v>30</v>
      </c>
      <c r="G62" s="13" t="s">
        <v>17</v>
      </c>
      <c r="H62" s="13" t="s">
        <v>17</v>
      </c>
      <c r="I62" s="14" t="str">
        <f aca="false">E62</f>
        <v>Послуга з підготовки документів щодо отримання ліцензії</v>
      </c>
      <c r="J62" s="15" t="n">
        <f aca="false">F62</f>
        <v>30</v>
      </c>
      <c r="K62" s="5" t="s">
        <v>17</v>
      </c>
    </row>
    <row r="63" customFormat="false" ht="31.5" hidden="false" customHeight="false" outlineLevel="0" collapsed="false">
      <c r="A63" s="8" t="s">
        <v>57</v>
      </c>
      <c r="B63" s="9" t="s">
        <v>20</v>
      </c>
      <c r="C63" s="5" t="s">
        <v>17</v>
      </c>
      <c r="D63" s="10" t="n">
        <f aca="false">200/1000</f>
        <v>0.2</v>
      </c>
      <c r="E63" s="17" t="s">
        <v>76</v>
      </c>
      <c r="F63" s="12" t="n">
        <f aca="false">SUM(D63)</f>
        <v>0.2</v>
      </c>
      <c r="G63" s="13" t="s">
        <v>17</v>
      </c>
      <c r="H63" s="13" t="s">
        <v>17</v>
      </c>
      <c r="I63" s="14" t="str">
        <f aca="false">E63</f>
        <v>Послуга з плати за надання інших адмінпослуг "35"Державна інспекція ядерного регулювання</v>
      </c>
      <c r="J63" s="15" t="n">
        <f aca="false">F63</f>
        <v>0.2</v>
      </c>
      <c r="K63" s="5" t="s">
        <v>17</v>
      </c>
    </row>
    <row r="64" customFormat="false" ht="31.5" hidden="false" customHeight="false" outlineLevel="0" collapsed="false">
      <c r="A64" s="8" t="s">
        <v>57</v>
      </c>
      <c r="B64" s="9" t="s">
        <v>20</v>
      </c>
      <c r="C64" s="5" t="s">
        <v>17</v>
      </c>
      <c r="D64" s="10" t="n">
        <f aca="false">920.38/1000</f>
        <v>0.92038</v>
      </c>
      <c r="E64" s="17" t="s">
        <v>77</v>
      </c>
      <c r="F64" s="12" t="n">
        <f aca="false">SUM(D64)</f>
        <v>0.92038</v>
      </c>
      <c r="G64" s="13" t="s">
        <v>17</v>
      </c>
      <c r="H64" s="13" t="s">
        <v>17</v>
      </c>
      <c r="I64" s="14" t="str">
        <f aca="false">E64</f>
        <v>Послуга з оренди автотранспорту</v>
      </c>
      <c r="J64" s="15" t="n">
        <f aca="false">F64</f>
        <v>0.92038</v>
      </c>
      <c r="K64" s="5" t="s">
        <v>17</v>
      </c>
    </row>
    <row r="65" customFormat="false" ht="31.5" hidden="false" customHeight="false" outlineLevel="0" collapsed="false">
      <c r="A65" s="8" t="s">
        <v>57</v>
      </c>
      <c r="B65" s="9" t="s">
        <v>20</v>
      </c>
      <c r="C65" s="5" t="s">
        <v>17</v>
      </c>
      <c r="D65" s="10" t="n">
        <f aca="false">317.8/1000</f>
        <v>0.3178</v>
      </c>
      <c r="E65" s="17" t="s">
        <v>78</v>
      </c>
      <c r="F65" s="12" t="n">
        <f aca="false">SUM(D65)</f>
        <v>0.3178</v>
      </c>
      <c r="G65" s="13" t="s">
        <v>17</v>
      </c>
      <c r="H65" s="13" t="s">
        <v>17</v>
      </c>
      <c r="I65" s="14" t="str">
        <f aca="false">E65</f>
        <v>Послуга </v>
      </c>
      <c r="J65" s="15" t="n">
        <f aca="false">F65</f>
        <v>0.3178</v>
      </c>
      <c r="K65" s="5" t="s">
        <v>17</v>
      </c>
    </row>
    <row r="66" s="21" customFormat="true" ht="25.5" hidden="false" customHeight="true" outlineLevel="0" collapsed="false">
      <c r="A66" s="18"/>
      <c r="B66" s="18"/>
      <c r="C66" s="18"/>
      <c r="D66" s="19" t="n">
        <f aca="false">SUM(D5:D65)</f>
        <v>338.55129</v>
      </c>
      <c r="E66" s="20"/>
      <c r="F66" s="19" t="n">
        <f aca="false">SUM(F5:F65)</f>
        <v>338.55129</v>
      </c>
      <c r="G66" s="20"/>
      <c r="H66" s="20"/>
      <c r="I66" s="20"/>
      <c r="J66" s="19" t="n">
        <f aca="false">SUM(J5:J65)</f>
        <v>338.55129</v>
      </c>
      <c r="K66" s="18"/>
    </row>
    <row r="67" customFormat="false" ht="25.5" hidden="false" customHeight="true" outlineLevel="0" collapsed="false">
      <c r="C67" s="22"/>
      <c r="D67" s="23"/>
    </row>
    <row r="69" customFormat="false" ht="25.5" hidden="false" customHeight="true" outlineLevel="0" collapsed="false">
      <c r="B69" s="24" t="s">
        <v>79</v>
      </c>
      <c r="C69" s="25"/>
      <c r="D69" s="25"/>
      <c r="E69" s="24" t="s">
        <v>80</v>
      </c>
    </row>
    <row r="70" customFormat="false" ht="25.5" hidden="false" customHeight="true" outlineLevel="0" collapsed="false">
      <c r="B70" s="24"/>
      <c r="C70" s="26" t="s">
        <v>81</v>
      </c>
      <c r="D70" s="26"/>
      <c r="E70" s="24"/>
    </row>
    <row r="71" customFormat="false" ht="25.5" hidden="false" customHeight="true" outlineLevel="0" collapsed="false">
      <c r="B71" s="24" t="s">
        <v>82</v>
      </c>
      <c r="C71" s="25"/>
      <c r="D71" s="25"/>
      <c r="E71" s="24" t="s">
        <v>83</v>
      </c>
    </row>
    <row r="72" customFormat="false" ht="25.5" hidden="false" customHeight="true" outlineLevel="0" collapsed="false">
      <c r="B72" s="24"/>
      <c r="C72" s="27" t="s">
        <v>81</v>
      </c>
      <c r="D72" s="27"/>
      <c r="E72" s="24"/>
    </row>
    <row r="73" customFormat="false" ht="25.5" hidden="false" customHeight="true" outlineLevel="0" collapsed="false">
      <c r="B73" s="24" t="s">
        <v>84</v>
      </c>
      <c r="C73" s="25"/>
      <c r="D73" s="25"/>
      <c r="E73" s="24" t="s">
        <v>85</v>
      </c>
      <c r="G73" s="28"/>
    </row>
    <row r="74" customFormat="false" ht="25.5" hidden="false" customHeight="true" outlineLevel="0" collapsed="false">
      <c r="B74" s="24"/>
      <c r="C74" s="26" t="s">
        <v>81</v>
      </c>
      <c r="D74" s="26"/>
      <c r="E74" s="24"/>
      <c r="G74" s="28"/>
    </row>
  </sheetData>
  <mergeCells count="14">
    <mergeCell ref="A1:K1"/>
    <mergeCell ref="A2:K2"/>
    <mergeCell ref="A3:A4"/>
    <mergeCell ref="B3:B4"/>
    <mergeCell ref="C3:E3"/>
    <mergeCell ref="F3:F4"/>
    <mergeCell ref="G3:J3"/>
    <mergeCell ref="K3:K4"/>
    <mergeCell ref="C69:D69"/>
    <mergeCell ref="C70:D70"/>
    <mergeCell ref="C71:D71"/>
    <mergeCell ref="C72:D72"/>
    <mergeCell ref="C73:D73"/>
    <mergeCell ref="C74:D74"/>
  </mergeCells>
  <printOptions headings="false" gridLines="false" gridLinesSet="true" horizontalCentered="false" verticalCentered="false"/>
  <pageMargins left="0.315277777777778" right="0.118055555555556" top="0.551388888888889" bottom="0.551388888888889" header="0.511805555555555" footer="0.511805555555555"/>
  <pageSetup paperSize="9" scale="5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LibreOffice/7.0.1.2$Windows_x86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Admin</dc:creator>
  <dc:description/>
  <dc:language>uk-UA</dc:language>
  <cp:lastModifiedBy>Admin</cp:lastModifiedBy>
  <cp:lastPrinted>2021-04-07T10:55:04Z</cp:lastPrinted>
  <dcterms:modified xsi:type="dcterms:W3CDTF">2021-10-12T12:51:04Z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